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016" windowHeight="8448" tabRatio="500"/>
  </bookViews>
  <sheets>
    <sheet name="Лист1" sheetId="1" r:id="rId1"/>
  </sheets>
  <definedNames>
    <definedName name="_xlnm._FilterDatabase" localSheetId="0">Лист1!$A$8:$K$107</definedName>
    <definedName name="_xlnm.Print_Titles" localSheetId="0">Лист1!$8:$8</definedName>
    <definedName name="_xlnm.Print_Area" localSheetId="0">Лист1!$A$1:$K$111</definedName>
  </definedNames>
  <calcPr calcId="145621"/>
</workbook>
</file>

<file path=xl/calcChain.xml><?xml version="1.0" encoding="utf-8"?>
<calcChain xmlns="http://schemas.openxmlformats.org/spreadsheetml/2006/main">
  <c r="G67" i="1" l="1"/>
  <c r="G23" i="1" l="1"/>
  <c r="G69" i="1" l="1"/>
  <c r="F58" i="1"/>
  <c r="G44" i="1"/>
  <c r="G45" i="1"/>
  <c r="G46" i="1"/>
  <c r="G47" i="1"/>
  <c r="G48" i="1"/>
  <c r="F85" i="1" l="1"/>
  <c r="F77" i="1"/>
  <c r="G19" i="1" l="1"/>
  <c r="G21" i="1"/>
  <c r="E57" i="1" l="1"/>
  <c r="F57" i="1"/>
  <c r="D56" i="1"/>
  <c r="E56" i="1"/>
  <c r="G33" i="1"/>
  <c r="D57" i="1" l="1"/>
  <c r="E55" i="1"/>
  <c r="F24" i="1"/>
  <c r="E24" i="1"/>
  <c r="D24" i="1"/>
  <c r="F76" i="1" l="1"/>
  <c r="F56" i="1" s="1"/>
  <c r="F71" i="1"/>
  <c r="G28" i="1" l="1"/>
  <c r="F38" i="1" l="1"/>
  <c r="E38" i="1"/>
  <c r="D38" i="1"/>
  <c r="G37" i="1"/>
  <c r="G36" i="1"/>
  <c r="G35" i="1"/>
  <c r="F34" i="1"/>
  <c r="E34" i="1"/>
  <c r="D34" i="1"/>
  <c r="F29" i="1"/>
  <c r="E29" i="1"/>
  <c r="D29" i="1"/>
  <c r="F55" i="1" l="1"/>
  <c r="D55" i="1"/>
  <c r="E80" i="1"/>
  <c r="F80" i="1"/>
  <c r="D80" i="1"/>
  <c r="G102" i="1"/>
  <c r="E101" i="1"/>
  <c r="E100" i="1" s="1"/>
  <c r="D101" i="1"/>
  <c r="D100" i="1" s="1"/>
  <c r="F100" i="1"/>
  <c r="G99" i="1"/>
  <c r="G98" i="1"/>
  <c r="G97" i="1"/>
  <c r="G96" i="1"/>
  <c r="F95" i="1"/>
  <c r="E95" i="1"/>
  <c r="D95" i="1"/>
  <c r="F94" i="1"/>
  <c r="G94" i="1" s="1"/>
  <c r="G93" i="1"/>
  <c r="G92" i="1"/>
  <c r="G91" i="1"/>
  <c r="G90" i="1"/>
  <c r="F89" i="1"/>
  <c r="E89" i="1"/>
  <c r="D89" i="1"/>
  <c r="F88" i="1"/>
  <c r="E88" i="1"/>
  <c r="D88" i="1"/>
  <c r="G86" i="1"/>
  <c r="E85" i="1"/>
  <c r="G85" i="1" s="1"/>
  <c r="D85" i="1"/>
  <c r="G84" i="1"/>
  <c r="G83" i="1"/>
  <c r="G82" i="1"/>
  <c r="G81" i="1"/>
  <c r="G79" i="1"/>
  <c r="E77" i="1"/>
  <c r="G77" i="1" s="1"/>
  <c r="D77" i="1"/>
  <c r="G76" i="1"/>
  <c r="G75" i="1"/>
  <c r="F74" i="1"/>
  <c r="E74" i="1"/>
  <c r="D74" i="1"/>
  <c r="G72" i="1"/>
  <c r="E71" i="1"/>
  <c r="G71" i="1" s="1"/>
  <c r="D71" i="1"/>
  <c r="G70" i="1"/>
  <c r="G68" i="1"/>
  <c r="F67" i="1"/>
  <c r="E67" i="1"/>
  <c r="D67" i="1"/>
  <c r="G66" i="1"/>
  <c r="G65" i="1"/>
  <c r="G64" i="1"/>
  <c r="G63" i="1"/>
  <c r="F62" i="1"/>
  <c r="E62" i="1"/>
  <c r="D62" i="1"/>
  <c r="E59" i="1"/>
  <c r="G59" i="1" s="1"/>
  <c r="D59" i="1"/>
  <c r="E58" i="1"/>
  <c r="D58" i="1"/>
  <c r="G52" i="1"/>
  <c r="G51" i="1"/>
  <c r="G49" i="1"/>
  <c r="G43" i="1"/>
  <c r="G42" i="1"/>
  <c r="E41" i="1"/>
  <c r="G41" i="1" s="1"/>
  <c r="D41" i="1"/>
  <c r="G40" i="1"/>
  <c r="G39" i="1"/>
  <c r="G38" i="1"/>
  <c r="G32" i="1"/>
  <c r="G31" i="1"/>
  <c r="G30" i="1"/>
  <c r="G27" i="1"/>
  <c r="G26" i="1"/>
  <c r="G25" i="1"/>
  <c r="G22" i="1"/>
  <c r="G20" i="1"/>
  <c r="F18" i="1"/>
  <c r="E18" i="1"/>
  <c r="D18" i="1"/>
  <c r="G17" i="1"/>
  <c r="G16" i="1"/>
  <c r="G15" i="1"/>
  <c r="G14" i="1"/>
  <c r="G55" i="1" l="1"/>
  <c r="D13" i="1"/>
  <c r="D11" i="1" s="1"/>
  <c r="G74" i="1"/>
  <c r="E54" i="1"/>
  <c r="E53" i="1" s="1"/>
  <c r="D54" i="1"/>
  <c r="D53" i="1" s="1"/>
  <c r="E13" i="1"/>
  <c r="E11" i="1" s="1"/>
  <c r="G58" i="1"/>
  <c r="F54" i="1"/>
  <c r="G18" i="1"/>
  <c r="G24" i="1"/>
  <c r="G34" i="1"/>
  <c r="G101" i="1"/>
  <c r="G80" i="1"/>
  <c r="G100" i="1"/>
  <c r="G88" i="1"/>
  <c r="F13" i="1"/>
  <c r="F11" i="1" s="1"/>
  <c r="F106" i="1" s="1"/>
  <c r="G29" i="1"/>
  <c r="G57" i="1"/>
  <c r="G89" i="1"/>
  <c r="G95" i="1"/>
  <c r="G56" i="1"/>
  <c r="G62" i="1"/>
  <c r="D106" i="1" l="1"/>
  <c r="D103" i="1" s="1"/>
  <c r="E106" i="1"/>
  <c r="E103" i="1" s="1"/>
  <c r="G54" i="1"/>
  <c r="G53" i="1"/>
  <c r="G13" i="1"/>
  <c r="G11" i="1" l="1"/>
  <c r="F103" i="1" l="1"/>
  <c r="G103" i="1" s="1"/>
  <c r="G106" i="1"/>
</calcChain>
</file>

<file path=xl/sharedStrings.xml><?xml version="1.0" encoding="utf-8"?>
<sst xmlns="http://schemas.openxmlformats.org/spreadsheetml/2006/main" count="489" uniqueCount="239">
  <si>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</si>
  <si>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финансировании муниципальной программы муниципального образования Кавказский район</t>
  </si>
  <si>
    <t>ОБЕСПЕЧЕНИЕ БЕЗОПАСНОСТИ НАСЕЛЕНИЯ</t>
  </si>
  <si>
    <t>№ мероприятия</t>
  </si>
  <si>
    <t>Наименование подпрограммы, основного мероприятия, мероприятия подпрограммы</t>
  </si>
  <si>
    <t>Ответственный за выполнение мероприятия, исполнитель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</si>
  <si>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</si>
  <si>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</si>
  <si>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</si>
  <si>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% выполнения</t>
  </si>
  <si>
    <t>непосредственный результат реализации мероприятия</t>
  </si>
  <si>
    <t>Отметка о выполнении мероприятия (выполнено, не выполнено)</t>
  </si>
  <si>
    <t>Причины невыполнения мероприятия</t>
  </si>
  <si>
    <t>план</t>
  </si>
  <si>
    <t>факт</t>
  </si>
  <si>
    <t>7=6/5*100</t>
  </si>
  <si>
    <t>Начальник отдела по делам казачества и военным вопросам - Сытников И.А.</t>
  </si>
  <si>
    <t>х</t>
  </si>
  <si>
    <t>краевой бюджет</t>
  </si>
  <si>
    <t>местный бюджет</t>
  </si>
  <si>
    <t>1.1</t>
  </si>
  <si>
    <t>Повышение уровня информационно-пропогандистского сопровождения антитеррористической деятельности</t>
  </si>
  <si>
    <t>3 квартал</t>
  </si>
  <si>
    <t>1.2</t>
  </si>
  <si>
    <t>Недопущение проявлений терроризма и экстремизма в молодежной среде</t>
  </si>
  <si>
    <t>2-4 квартал</t>
  </si>
  <si>
    <t>1.3</t>
  </si>
  <si>
    <t>4 квартал</t>
  </si>
  <si>
    <t>1.4</t>
  </si>
  <si>
    <t>ВСЕГО по ОМП  местный бюджет:</t>
  </si>
  <si>
    <t>1.6</t>
  </si>
  <si>
    <t>Начальник управления образования - Демченко С.Г.</t>
  </si>
  <si>
    <t>Повышение уровня антитеррористической защищенности учреждений образования</t>
  </si>
  <si>
    <t>обеспечены охраной 61  учреждение образования</t>
  </si>
  <si>
    <t>1.8</t>
  </si>
  <si>
    <t>ВСЕГО по УО</t>
  </si>
  <si>
    <t>Начальник отдела культуры - Михайловская Н.Ю.</t>
  </si>
  <si>
    <t>Повышение уровня антитеррористической защищенности учреждений культуры</t>
  </si>
  <si>
    <t>ВСЕГО по отделу культуры, местный бюджет</t>
  </si>
  <si>
    <t>Начальник отдела по физической культуре и спорту - Царенко О.Б.</t>
  </si>
  <si>
    <t xml:space="preserve">Повышение уровня антитеррористической защищенности объектов спорта </t>
  </si>
  <si>
    <t>ВСЕГО по отделу по физической культуре и спорту, местный бюджет</t>
  </si>
  <si>
    <t>1.9</t>
  </si>
  <si>
    <t xml:space="preserve">Повышение уровня антитеррористической защищенности мест массового пребывания людей </t>
  </si>
  <si>
    <t>2 квартал</t>
  </si>
  <si>
    <t>2</t>
  </si>
  <si>
    <t xml:space="preserve">Пенков А.Н. атаман Кавказского РКО                 ОДКиВВ </t>
  </si>
  <si>
    <t>2.1</t>
  </si>
  <si>
    <t>Улучшение качества несения службы членами казачьей дружины</t>
  </si>
  <si>
    <t>2.2</t>
  </si>
  <si>
    <t>организация помощи полиции по охране общественного порядка</t>
  </si>
  <si>
    <t>осуществлены выезды для доставки и проверки несения службы казаками дружинниками на постоянной основе</t>
  </si>
  <si>
    <t>2.3</t>
  </si>
  <si>
    <t>повышение уровня патриотического воспитания</t>
  </si>
  <si>
    <t>2.4</t>
  </si>
  <si>
    <t>2.5</t>
  </si>
  <si>
    <t>2.6</t>
  </si>
  <si>
    <t>2.7</t>
  </si>
  <si>
    <t>2.8</t>
  </si>
  <si>
    <t xml:space="preserve"> проведены военно-спортивные мероприятия, приобретен спорт инвентарь.Произведена оплата аренды спртивного зала</t>
  </si>
  <si>
    <t>Х</t>
  </si>
  <si>
    <t>2.10</t>
  </si>
  <si>
    <t>2.11</t>
  </si>
  <si>
    <t>повышение организации деятельности Кавказского РКО</t>
  </si>
  <si>
    <t>обеспечена работа и функционирование Кавказского РКО</t>
  </si>
  <si>
    <t>5</t>
  </si>
  <si>
    <t>Подпрограмма № 5 "Обеспечение пожарной безопасности"                                                              В том числе:</t>
  </si>
  <si>
    <t>Начальник управления образования -Демченко С.Г.</t>
  </si>
  <si>
    <t>ИТОГО учреждения образования</t>
  </si>
  <si>
    <t>ИТОГО учреждения культуры и дополнительного образования</t>
  </si>
  <si>
    <t>Начальник отдела культуры -Михайловская Н.Ю.</t>
  </si>
  <si>
    <t>ИТОГО учреждения физической культуры и спорта</t>
  </si>
  <si>
    <t>Начальник отдела по физической культуре и спорту -Царенко О.Б</t>
  </si>
  <si>
    <t>ИТОГО администрация МО Кавказский район</t>
  </si>
  <si>
    <t>Директор МКУ ПЭС Ножкин А.С.</t>
  </si>
  <si>
    <t>5.1</t>
  </si>
  <si>
    <t>Всего</t>
  </si>
  <si>
    <t xml:space="preserve">создание эффективоной системы обеспечения пожарной безопасноти </t>
  </si>
  <si>
    <t>администрация МО Кавказский район</t>
  </si>
  <si>
    <t>управление образования</t>
  </si>
  <si>
    <t>Демченко С.Г.                нач. упр образования</t>
  </si>
  <si>
    <t>5.2</t>
  </si>
  <si>
    <t>отдел культуры</t>
  </si>
  <si>
    <t>Михайловская Н.Ю.нач. отдела культуры</t>
  </si>
  <si>
    <t>отдел по физической культуре и спорту</t>
  </si>
  <si>
    <t>Царенко О.Б.нач отдела физ культуры и спорта</t>
  </si>
  <si>
    <t>5.3</t>
  </si>
  <si>
    <t>5.4</t>
  </si>
  <si>
    <t>5.5</t>
  </si>
  <si>
    <t>5.7</t>
  </si>
  <si>
    <t>5.8</t>
  </si>
  <si>
    <t>всего</t>
  </si>
  <si>
    <t>5.9</t>
  </si>
  <si>
    <t>6</t>
  </si>
  <si>
    <t>6.1</t>
  </si>
  <si>
    <t>Стабильность межнациональных отношений на территории муниципального образования Кавказский район</t>
  </si>
  <si>
    <t>проведены подготовительные мероприятия к проведению в сентябре 2021 года фестиваля национальных культур, приобретение наградного материала</t>
  </si>
  <si>
    <t>выполнено</t>
  </si>
  <si>
    <t>6.2</t>
  </si>
  <si>
    <t>6.3</t>
  </si>
  <si>
    <t>Своевременное предупреждение конфликтных ситуаций</t>
  </si>
  <si>
    <t>3-4 квартал</t>
  </si>
  <si>
    <t>6.4</t>
  </si>
  <si>
    <t>7</t>
  </si>
  <si>
    <t xml:space="preserve">Начальник правового отдела - Соколенко М.В. </t>
  </si>
  <si>
    <t>7.1</t>
  </si>
  <si>
    <t>Определение уровня восприятия коррупции в муниципальном образовании Кавказский район</t>
  </si>
  <si>
    <t xml:space="preserve"> В период с 18 февраля по 1 марта 2021 года проведено социологическое исследование для осуществления мониторинга восприятия уровня коррупции, в опросе приняло участие 295 респондентов, 41 из которых-физические лица, занимающие руководящие должности в коммерческих  юридических лицах, а также лица, осуществляющие деятельность в качестве индивидуальных предпринимателей.</t>
  </si>
  <si>
    <t>7.2</t>
  </si>
  <si>
    <t>Формирование в муниципальном образовании Кавказский район негативного отношения к коррупции</t>
  </si>
  <si>
    <t>7.3</t>
  </si>
  <si>
    <t>7.4</t>
  </si>
  <si>
    <t>Повышение уровня знаний в сфере антикоррупционного законодательства</t>
  </si>
  <si>
    <t>8</t>
  </si>
  <si>
    <t>8.1</t>
  </si>
  <si>
    <t>Повышение роли органов местного самоуправления в организации борьбы с преступностью и охране правопорядка</t>
  </si>
  <si>
    <t>ВСЕГО ПО ПРОГРАММЕ</t>
  </si>
  <si>
    <t>федеральный бюджет</t>
  </si>
  <si>
    <t>,</t>
  </si>
  <si>
    <t>внебюджетные источники</t>
  </si>
  <si>
    <t>Начальник отдела по</t>
  </si>
  <si>
    <t>по делам казачества и военным вопросам</t>
  </si>
  <si>
    <t>администрации МО Кавказский район</t>
  </si>
  <si>
    <r>
      <t xml:space="preserve">Мероприятие №1.1 </t>
    </r>
    <r>
      <rPr>
        <sz val="10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</si>
  <si>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t xml:space="preserve">Мероприятие № 1.2 </t>
    </r>
    <r>
      <rPr>
        <sz val="10"/>
        <rFont val="Times New Roman"/>
        <family val="1"/>
        <charset val="204"/>
      </rPr>
      <t>Проведение студенческой конференции "Профилактика терроризма и экстремизма в молодежной среде"</t>
    </r>
  </si>
  <si>
    <r>
      <t>Мероприятие № 1.4</t>
    </r>
    <r>
      <rPr>
        <sz val="10"/>
        <rFont val="Times New Roman"/>
        <family val="1"/>
        <charset val="204"/>
      </rPr>
      <t xml:space="preserve"> Проведение районного конкурса на создание видеороликов и плакатов в рамках профилактики экстремистской и террористической деятельности</t>
    </r>
  </si>
  <si>
    <r>
      <t>Мероприятие № 1.5</t>
    </r>
    <r>
      <rPr>
        <sz val="10"/>
        <rFont val="Times New Roman"/>
        <family val="1"/>
        <charset val="204"/>
      </rPr>
      <t xml:space="preserve"> Проведение конкурса уголков антитеррорестической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</t>
    </r>
  </si>
  <si>
    <r>
      <t>Мероприятие № 2.2</t>
    </r>
    <r>
      <rPr>
        <sz val="10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</si>
  <si>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r>
      <t xml:space="preserve">Мероприятие № 2.3 </t>
    </r>
    <r>
      <rPr>
        <sz val="10"/>
        <rFont val="Times New Roman"/>
        <family val="1"/>
        <charset val="204"/>
      </rPr>
      <t xml:space="preserve"> Обеспечение образовательных учреждений современными стистемами тревожной и охранной сигнализации и системами видеонаблюдения</t>
    </r>
  </si>
  <si>
    <r>
      <t xml:space="preserve">Мероприятие № 2.5 </t>
    </r>
    <r>
      <rPr>
        <sz val="10"/>
        <rFont val="Times New Roman"/>
        <family val="1"/>
        <charset val="204"/>
      </rPr>
      <t xml:space="preserve"> Техническое обслуживание систем видеонаблюдения</t>
    </r>
  </si>
  <si>
    <r>
      <t>Мероприятие № 3.2</t>
    </r>
    <r>
      <rPr>
        <sz val="10"/>
        <rFont val="Times New Roman"/>
        <family val="1"/>
        <charset val="204"/>
      </rPr>
      <t xml:space="preserve">  Обслуживание лицензированной физической охраной</t>
    </r>
  </si>
  <si>
    <r>
      <t>Мероприятие № 3.5</t>
    </r>
    <r>
      <rPr>
        <sz val="10"/>
        <rFont val="Times New Roman"/>
        <family val="1"/>
        <charset val="204"/>
      </rPr>
      <t xml:space="preserve">  Техническое обслуживание систем видеонаблюдения</t>
    </r>
  </si>
  <si>
    <r>
      <t xml:space="preserve">Мероприятие № 4.4  </t>
    </r>
    <r>
      <rPr>
        <sz val="10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 с выводом на пульт  централизованной  охраны  отдела вневедомственной охраны</t>
    </r>
  </si>
  <si>
    <r>
      <t xml:space="preserve">Мероприятие № 6.1  </t>
    </r>
    <r>
      <rPr>
        <sz val="10"/>
        <rFont val="Times New Roman"/>
        <family val="1"/>
        <charset val="204"/>
      </rPr>
      <t>Приобретение передвижных, мобильных металлических ограждений, применяемых при проведении массовых мероприятий</t>
    </r>
  </si>
  <si>
    <r>
      <t xml:space="preserve">Мероприятие № 6.2  </t>
    </r>
    <r>
      <rPr>
        <sz val="10"/>
        <rFont val="Times New Roman"/>
        <family val="1"/>
        <charset val="204"/>
      </rPr>
      <t>Приобретение и установка турникета, автоматического шлагбаума в месте массового пребываия людей</t>
    </r>
  </si>
  <si>
    <r>
      <t xml:space="preserve">Мероприятие № 6.3  </t>
    </r>
    <r>
      <rPr>
        <sz val="10"/>
        <rFont val="Times New Roman"/>
        <family val="1"/>
        <charset val="204"/>
      </rPr>
      <t xml:space="preserve">Приобретение, установка (монтаж) и техническое обслуживание, выполнение работ по обеспечению сопряжения с АПК "Безопасный город" систем видеонаблюдения в месте массового пребвывания людей </t>
    </r>
  </si>
  <si>
    <t>приобретены 28 металлических ограждений</t>
  </si>
  <si>
    <t>в июле 2021 года прошли повышени квалификации по программе "Профилактика и противодействие коррупционным проявлениям в профессиональной деятельности муниципальных служащих" 15 муниципальных служащих адмиистрации муниципального образования Кавказский район</t>
  </si>
  <si>
    <t xml:space="preserve">выполнено </t>
  </si>
  <si>
    <t xml:space="preserve">создание эффективоной системы обеспечения пожарной безопасности </t>
  </si>
  <si>
    <t>Начальник отдела молодежной политики Серафимович И.С.</t>
  </si>
  <si>
    <t xml:space="preserve">Начальник организационного отдела -              Зорина Н.Я.                      </t>
  </si>
  <si>
    <t xml:space="preserve">Начальник организационного отдела -               Зорина Н.Я.                      </t>
  </si>
  <si>
    <r>
      <t xml:space="preserve">Мероприятие № 2.1 </t>
    </r>
    <r>
      <rPr>
        <sz val="10"/>
        <rFont val="Times New Roman"/>
        <family val="1"/>
        <charset val="204"/>
      </rPr>
      <t xml:space="preserve"> Участие в профилактике терроризма в части обеспечения инженерно-технической защищенности в муниципальных образовательных организациях</t>
    </r>
  </si>
  <si>
    <r>
      <t xml:space="preserve">Мероприятие № 2.4 </t>
    </r>
    <r>
      <rPr>
        <sz val="10"/>
        <rFont val="Times New Roman"/>
        <family val="1"/>
        <charset val="204"/>
      </rPr>
      <t xml:space="preserve"> Техническое обслуживание (ремонт) кнопок тревожной сигнализации, охрана объектов с помощью кнопок тревожной сигнализации</t>
    </r>
  </si>
  <si>
    <r>
      <t>Мероприятие № 3.4</t>
    </r>
    <r>
      <rPr>
        <sz val="10"/>
        <rFont val="Times New Roman"/>
        <family val="1"/>
        <charset val="204"/>
      </rPr>
      <t xml:space="preserve">  Техническое обслуживание кнопок тревожной сигнализации, охрана объекта с помощью кнопок тревожной сигнализации</t>
    </r>
  </si>
  <si>
    <r>
      <t xml:space="preserve">Мероприятие № 4.2 </t>
    </r>
    <r>
      <rPr>
        <sz val="10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</t>
    </r>
  </si>
  <si>
    <r>
      <t xml:space="preserve">Мероприятие № 4.3  </t>
    </r>
    <r>
      <rPr>
        <sz val="10"/>
        <rFont val="Times New Roman"/>
        <family val="1"/>
        <charset val="204"/>
      </rPr>
      <t xml:space="preserve"> Приобретение и установка стационарных  металлодетекторов и оборудование контрольно пропускных пунктов, приобретение шкафов для хранения предметов, запрещенных для проноса</t>
    </r>
  </si>
  <si>
    <r>
      <t>Мероприятие №1</t>
    </r>
    <r>
      <rPr>
        <sz val="10"/>
        <rFont val="Times New Roman"/>
        <family val="1"/>
        <charset val="204"/>
      </rPr>
      <t xml:space="preserve">  Обучение сотрудников по программе пожарно-технического минимума, противопожарные инструктажи о мерах пожарной безопасности, в том числе по главным распорядителям бюджетных средств :</t>
    </r>
  </si>
  <si>
    <r>
      <rPr>
        <b/>
        <u/>
        <sz val="10"/>
        <rFont val="Times New Roman"/>
        <family val="1"/>
        <charset val="204"/>
      </rPr>
      <t>Мероприятие №2</t>
    </r>
    <r>
      <rPr>
        <sz val="10"/>
        <rFont val="Times New Roman"/>
        <family val="1"/>
        <charset val="204"/>
      </rPr>
      <t xml:space="preserve">  Организация технического обслуживания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  </r>
  </si>
  <si>
    <r>
      <t xml:space="preserve">Мероприятие №3    </t>
    </r>
    <r>
      <rPr>
        <sz val="10"/>
        <rFont val="Times New Roman"/>
        <family val="1"/>
        <charset val="204"/>
      </rPr>
      <t>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  </r>
  </si>
  <si>
    <r>
      <t>Мероприятие №4</t>
    </r>
    <r>
      <rPr>
        <sz val="10"/>
        <rFont val="Times New Roman"/>
        <family val="1"/>
        <charset val="204"/>
      </rPr>
      <t xml:space="preserve">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 </t>
    </r>
  </si>
  <si>
    <r>
      <t>Мероприятие № 5</t>
    </r>
    <r>
      <rPr>
        <sz val="10"/>
        <rFont val="Times New Roman"/>
        <family val="1"/>
        <charset val="204"/>
      </rPr>
      <t xml:space="preserve">  Оснащение системой АПС, ремонт и модернизация  существующих систем АПС с выводом сигнала о срабатыва-нии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  </t>
    </r>
  </si>
  <si>
    <r>
      <t>Мероприятие № 7</t>
    </r>
    <r>
      <rPr>
        <sz val="10"/>
        <rFont val="Times New Roman"/>
        <family val="1"/>
        <charset val="204"/>
      </rPr>
      <t xml:space="preserve">  Установка противопожарных преград (межэтажные двери, противопожарные двери, люки), устройство противопожарных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средств:  </t>
    </r>
  </si>
  <si>
    <r>
      <t>Мероприятие № 8</t>
    </r>
    <r>
      <rPr>
        <sz val="10"/>
        <rFont val="Times New Roman"/>
        <family val="1"/>
        <charset val="204"/>
      </rPr>
      <t xml:space="preserve">  Оснащение  первичными средствами пожаротушения (огнетушители, пожарные щиты), наглядной агитацией, оплата  изготовления планов эвакуации, перезарядка, освидетельство-вание огнетушителей, приобретение газодымокомплектов, в том числе по  главным распорядителям бюджетных средств : </t>
    </r>
  </si>
  <si>
    <r>
      <t xml:space="preserve">Мероприятие№ </t>
    </r>
    <r>
      <rPr>
        <b/>
        <sz val="10"/>
        <rFont val="Times New Roman"/>
        <family val="1"/>
        <charset val="204"/>
      </rPr>
      <t>9</t>
    </r>
    <r>
      <rPr>
        <u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Техническое обслуживание, ремонт (в том числе замена труб) установок системы внутреннего противопожарного водопровода и насосной станции, испытание на водоотдачу пожарных кранов, перекатка пожарных рукавов, в том числе по  главным распорядителям бюджетных средств</t>
    </r>
  </si>
  <si>
    <t>подготовлена проэктно-сметная документация на монтаж системы видеонаблюдения</t>
  </si>
  <si>
    <t>выполнео частично  в виду удорожания стоимости материалов перенесено на 2022 год</t>
  </si>
  <si>
    <t>осуществлены  поездки на мероприятия по плану Кубанского казачьего войска, закуплены 23 комплекта форменной одежды</t>
  </si>
  <si>
    <t>В районной газете "Огни Кубани" во 2-м квартале 2021 года опубликовывались статьи антикоррупционной направленности : 1) от 29.04.2021 №17 (14933) "Вместе против коррупции; 2) от 03.06.2021 №22 (14938) "Что говорят о коррупции" 3 )от 22.07.2021  №29  (14945) "Порядок уведомления представителя нанимателя (работодателя) о фактах обращения в целях склонения государственного или муниципального служащего к совершению коррупционных правонарушений; 4) от 9.12.2021 (14965) "О национальном плане противодействия коррупции на 2021-2024 г"</t>
  </si>
  <si>
    <t>В 3-м квартале 2021 года заказаны и изготовлены календари антикоррупционного содержания на сумму 4950 рублей. В 4-м квартале 2021 года заказаны и изготовлены листовки-памятки и календари настольные "домик" антикоррупционного содержания на сумму 5050 рублей</t>
  </si>
  <si>
    <t>делегацией Кавказского района принято участие в торжественных мероприятиях, посвященных Дню реабилитации Кубанского казачества в г. Краснодаре.</t>
  </si>
  <si>
    <t>Скворцов И.С.  директор "Ситуационный центр" МКУ "Управление по делам ГО и ЧС"</t>
  </si>
  <si>
    <t>обеспечена работа и функционирование "Ситуационный центр" МКУ "Управление по делам ГО и ЧС"</t>
  </si>
  <si>
    <t>техническое обслуживание систем видеонаблюдения осуществляют 3 учреждения культуры</t>
  </si>
  <si>
    <t>выполнена установка приборов системы тревожной и охранной сигнализации в 5 учреждениях культуры</t>
  </si>
  <si>
    <r>
      <t xml:space="preserve">Мероприятие № 4.1  </t>
    </r>
    <r>
      <rPr>
        <sz val="10"/>
        <rFont val="Times New Roman"/>
        <family val="1"/>
        <charset val="204"/>
      </rPr>
      <t>Установка (монтаж), ремонт и обслуживание систем видеонаблюдения, (приобретение оборудования для систем видеонаблюдения)</t>
    </r>
  </si>
  <si>
    <t>выполнение мероприятия обеспечено в 4 спортивных школах</t>
  </si>
  <si>
    <t>выполнена установка приборов системы тревожной и охранной сигнализации в 5 спортивных школах</t>
  </si>
  <si>
    <t>выполнено;               остаток средств сложился за счет экономии по итогам проведения закупочных процедур</t>
  </si>
  <si>
    <t>ВСЕГО по администрации МО  Кавказский район, местный бюджет</t>
  </si>
  <si>
    <t>мероприятие выполнено в 1 спортивной школе</t>
  </si>
  <si>
    <t>мероприятие выполнено в 6 учреждениях культуры</t>
  </si>
  <si>
    <t>мероприятие выполнено в 7 спортивных школах</t>
  </si>
  <si>
    <t>лабораторные испытания проведены в 5 спортивных школах</t>
  </si>
  <si>
    <t>лабораторные испытания выполнены в 3 учреждениях культуры</t>
  </si>
  <si>
    <t xml:space="preserve"> оснащение и ремонт систем АПС выполнен в 2 учреждениях культуры </t>
  </si>
  <si>
    <t>мероприятие выполнено в 7 учреждениях культуры</t>
  </si>
  <si>
    <t>мероприятие выполнено в 6 спортивных школах</t>
  </si>
  <si>
    <t>огнезащитная обработка выполнена в 4 учреждениях культуры</t>
  </si>
  <si>
    <t>выполнено устройство аварийного выхода (площадки) в 1 учреждении культуры</t>
  </si>
  <si>
    <t>выполнено;               остаток средств сложился вследствие того, что лабораторные испытания в 1 учреждении культуры проведены 30.11.2021г. и оплачены за счет внебюджетных источников, т.к. предмет договора не соответствовал целевому назначению мероприятию программы</t>
  </si>
  <si>
    <t xml:space="preserve">Изготовлен агитационный материал по профиоактике терроризма и экстремизма на 5000 руб. Роздан при проведении профилактической акции "Мир без насилия". </t>
  </si>
  <si>
    <t>Проведена студенченская конференция "Профилактика терроризма и экстремизма в молодежной среде". В конкуре приняло участие 203 человека. Трое победителей пулучили ценные призы в виде электронной книги, смарт часов и портативного зарядного устройства.</t>
  </si>
  <si>
    <t>Проведен районный конкурс по созданию видеороликов и и плакатов по профилактике экстремистской и террористической деятельности "За мир без террора". В конкуре приняло участие 87 человек. По двум номинациям было выявлено 6 победителей, которые пулучили ценные призы в виде электронной книги, смарт часов и портативного зарядного устройства.</t>
  </si>
  <si>
    <t>Проведен  конкурс по выявлению запрещенного интернет-контента в целях профилактики террористической и экстремистской деятельности ""Экстремизм путь в никуда". В конкуре приняло участие 13 человек. По результатам конкурса был выявлен 1 победитель, которому был вручен приз USB колонка.</t>
  </si>
  <si>
    <t>Приобретены и установлены 2 стационарных арочных металлодетекторов в МБУ СШ "Беревестник" и МБУСШ №1;  оборудованы КПП в 2 спортивных школах МБУ СШ №1 и  МБУ СШ "Ника"</t>
  </si>
  <si>
    <t>обеспечены охраной с помощью кнопок тревожной сигнализации 7 спортивных школ</t>
  </si>
  <si>
    <t>обеспеченыохраной с помощью кнопок тревожной сигнализации 5 учреждений культуры</t>
  </si>
  <si>
    <t>обеспечены физической охраной 5 учреждений культуры</t>
  </si>
  <si>
    <t>выполнено частично,   в виду удорожания стоимости материалов перенесено на 2022 год</t>
  </si>
  <si>
    <t xml:space="preserve"> установлены турникеты в 4 учреждениях образования: СОШ № 7, 14, 17 и лицей №3 </t>
  </si>
  <si>
    <t>установлены системы видеонаблюдения в 2 учреждениях образования; на конец отченого периода  установлены приборы системы  охранной и тревожной сигнализации на 68 объектах образования</t>
  </si>
  <si>
    <t>проведены мероприятия, посвященные празднованию Дня России, Дня народного единства, Дня флага</t>
  </si>
  <si>
    <t>изготовлены 3 баннера "Сила России в единстве народов"</t>
  </si>
  <si>
    <t>съемка монтаж и трансляция информационного материала на МТРК «КРОПОТКИН»</t>
  </si>
  <si>
    <t xml:space="preserve"> проведено поощрение казаков дружинников ценными подарками (приобретены ценные подарки )</t>
  </si>
  <si>
    <t>обеспечены охраной с помощью кнопок тревожной сигнализации 68 учреждений образования</t>
  </si>
  <si>
    <t>мероприятие выполнено в 61 учреждениях образования</t>
  </si>
  <si>
    <t>лабораторные испытания проведены в 61 учреждении образования</t>
  </si>
  <si>
    <t xml:space="preserve"> оснащение и ремонт систем АПС выполнен в 8 учреждениях образования </t>
  </si>
  <si>
    <t>мероприятие выполнено в 61 учреждениии образования</t>
  </si>
  <si>
    <t>не выполнено в связи с увольнением сотрудника, запланированного на обучение  по пожарной безопасности</t>
  </si>
  <si>
    <t>мероприятие выполнено</t>
  </si>
  <si>
    <t>выпонены услуги по техническому обслуживанию  17 -и огнетушителей</t>
  </si>
  <si>
    <t>не выполнено, в связи с тем, что не был найден потенциальный исполнитель для оказания услуг на выделенную сумму</t>
  </si>
  <si>
    <t>огнезащитная обработка выполнена в 61 учреждении образования</t>
  </si>
  <si>
    <t>выполнено;                                                   остаток средств сложился за счет экономии по итогам проведения закупочных процедур</t>
  </si>
  <si>
    <t>техническое обслуживание систем видеонаблюдения осуществляют 61 учреждение образования</t>
  </si>
  <si>
    <t>выполнено частично, экономия образовалась в результате реформирования "Ситуационного центра" МКУ  "Управление по делам ГО и ЧС"</t>
  </si>
  <si>
    <t xml:space="preserve">                                          И.А. Сытников</t>
  </si>
  <si>
    <t>за  2021 год</t>
  </si>
  <si>
    <r>
      <t xml:space="preserve">Подпрограмма   № 1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 xml:space="preserve">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                                              </t>
    </r>
    <r>
      <rPr>
        <sz val="10"/>
        <rFont val="Times New Roman"/>
        <family val="1"/>
        <charset val="204"/>
      </rPr>
      <t>Всего, в том числе:</t>
    </r>
    <r>
      <rPr>
        <b/>
        <sz val="10"/>
        <rFont val="Times New Roman"/>
        <family val="1"/>
        <charset val="204"/>
      </rPr>
      <t xml:space="preserve">   </t>
    </r>
  </si>
  <si>
    <r>
      <t xml:space="preserve">Подпрограмма № 2 </t>
    </r>
    <r>
      <rPr>
        <b/>
        <sz val="10"/>
        <rFont val="Times New Roman"/>
        <family val="1"/>
        <charset val="204"/>
      </rPr>
      <t xml:space="preserve">"Развитие и поддержка казачества на территории МО Кавказский район"                                                                    </t>
    </r>
    <r>
      <rPr>
        <sz val="10"/>
        <rFont val="Times New Roman"/>
        <family val="1"/>
        <charset val="204"/>
      </rPr>
      <t xml:space="preserve"> Всего, в том числе:</t>
    </r>
  </si>
  <si>
    <r>
      <t>Мероприятие № 1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</t>
    </r>
  </si>
  <si>
    <r>
      <t>Мероприятие № 1</t>
    </r>
    <r>
      <rPr>
        <b/>
        <sz val="10"/>
        <rFont val="Times New Roman"/>
        <family val="1"/>
        <charset val="204"/>
      </rPr>
      <t xml:space="preserve">.1 </t>
    </r>
    <r>
      <rPr>
        <sz val="10"/>
        <rFont val="Times New Roman"/>
        <family val="1"/>
        <charset val="204"/>
      </rPr>
      <t xml:space="preserve">            Поощрение казаков дружинников казачьей дружины, казаков мобильных групп Кавказского РКО, казаков принимавших участие в муниципальных мобильных отрядах самоконтроля (денежное поощрение, ценные подарки, грамоты)        </t>
    </r>
  </si>
  <si>
    <r>
      <t>Мероприятие № 1.</t>
    </r>
    <r>
      <rPr>
        <b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       Выделение  ГСМ для доставки казаков дружинников на постоянной основе на дежурство и домой после дежурства согласно трехстороннего соглашения, для  проверки дежурства казаков дружинников </t>
    </r>
  </si>
  <si>
    <r>
      <t>Мероприятие</t>
    </r>
    <r>
      <rPr>
        <b/>
        <sz val="10"/>
        <rFont val="Times New Roman"/>
        <family val="1"/>
        <charset val="204"/>
      </rPr>
      <t xml:space="preserve"> № 1.3</t>
    </r>
    <r>
      <rPr>
        <sz val="10"/>
        <rFont val="Times New Roman"/>
        <family val="1"/>
        <charset val="204"/>
      </rPr>
      <t xml:space="preserve">         Подготовка и проведение сбора исторического полка по плану ККВ (ГСМ, аренда автотранспорта, приобретение военно-полевой формы,армейской палатки, оборудования, снаряжение и инвентаря для размещения личного состава, обеспечение питанием участников мероприятия)        </t>
    </r>
  </si>
  <si>
    <r>
      <t>Мероприятие № 1.4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реабилитации Кубанского казачества в г.Краснодаре (ГСМ, аренда автотранспорта) </t>
    </r>
  </si>
  <si>
    <r>
      <t>Мероприятие № 1.5</t>
    </r>
    <r>
      <rPr>
        <sz val="10"/>
        <rFont val="Times New Roman"/>
        <family val="1"/>
        <charset val="204"/>
      </rPr>
      <t xml:space="preserve">   Участие деегации казаков в торжественных мероприятиях на Тамани (ГСМ, аренда автотранспорта, проживание) </t>
    </r>
  </si>
  <si>
    <r>
      <t>Мероприятие № 1.6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образования Кубанского Казачьего войска (ГСМ, аренда автотранспорта)</t>
    </r>
  </si>
  <si>
    <r>
      <t xml:space="preserve">Мероприятие № 1.7 </t>
    </r>
    <r>
      <rPr>
        <sz val="10"/>
        <rFont val="Times New Roman"/>
        <family val="1"/>
        <charset val="204"/>
      </rPr>
      <t xml:space="preserve">   Проведение Дня поминовения героически павших казаков под командованием сотника А.Л. Гречишкина (ГСМ, аренда автотранспорта)</t>
    </r>
  </si>
  <si>
    <r>
      <t>Мероприятие № 1.8</t>
    </r>
    <r>
      <rPr>
        <u/>
        <sz val="10"/>
        <rFont val="Times New Roman"/>
        <family val="1"/>
        <charset val="204"/>
      </rPr>
      <t xml:space="preserve"> </t>
    </r>
    <r>
      <rPr>
        <i/>
        <u/>
        <sz val="10"/>
        <rFont val="Times New Roman"/>
        <family val="1"/>
        <charset val="204"/>
      </rPr>
      <t xml:space="preserve">           </t>
    </r>
    <r>
      <rPr>
        <sz val="10"/>
        <rFont val="Times New Roman"/>
        <family val="1"/>
        <charset val="204"/>
      </rPr>
      <t xml:space="preserve">       Проведение военно-спортивных мероприятий, спортивных соревнований среди учащихся казачьих классов, групп казачьей молодежи (приобретение грамот,кубков, ценных подарков, спортинвентаря, поездки на соревнования, организуемые районным, отдельским, войсковым  казачьими обществами( ГСМ, аренда и содержание спортивного зала)        </t>
    </r>
  </si>
  <si>
    <r>
      <t>Мероприятие №9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Проведение выставок, изготовление каталога, закупка поделочных материалов (ГСМ, грамоты, призы, кубки, ценные подарки)         </t>
    </r>
  </si>
  <si>
    <r>
      <t>Мероприятие №10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Участие в дополнительных мероприятиях по плану Кубанского казачьешо войска, Кавказского отдельского казачьего общества, Кавказского районного казачьего общества  (ГСМ, аренда автотранспорта, ценные подарки), приобретение казачьей форменной одежды         </t>
    </r>
  </si>
  <si>
    <r>
      <t xml:space="preserve">Мероприятие №11 </t>
    </r>
    <r>
      <rPr>
        <sz val="10"/>
        <rFont val="Times New Roman"/>
        <family val="1"/>
        <charset val="204"/>
      </rPr>
      <t xml:space="preserve">        Организация и обеспечение уставной деятельности штаба Кавказского РКО         </t>
    </r>
  </si>
  <si>
    <r>
      <t xml:space="preserve">Подпрограмма № 6  </t>
    </r>
    <r>
      <rPr>
        <b/>
        <sz val="10"/>
        <rFont val="Times New Roman"/>
        <family val="1"/>
        <charset val="204"/>
      </rPr>
      <t xml:space="preserve">"Гармонизация межнациональных отношений в МО Кавказский  район"                                                                                </t>
    </r>
    <r>
      <rPr>
        <sz val="10"/>
        <rFont val="Times New Roman"/>
        <family val="1"/>
        <charset val="204"/>
      </rPr>
      <t>Всего, в том числе:</t>
    </r>
  </si>
  <si>
    <r>
      <t>Мероприятие № 1</t>
    </r>
    <r>
      <rPr>
        <sz val="10"/>
        <rFont val="Times New Roman"/>
        <family val="1"/>
        <charset val="204"/>
      </rPr>
      <t xml:space="preserve">  Подготовка и проведение фестивалей, праздников  национальных культур, фольклорных праздников, соревнований, конкурсов, фестивалей с целью формирования у граждан уважительного отношения к традициям и обычаям различных народов и национальностей (оформление мероприятия, приобретение грамот, призов, подарков ГСМ и другие расходы) </t>
    </r>
  </si>
  <si>
    <r>
      <t xml:space="preserve">Мероприятие№ 3 </t>
    </r>
    <r>
      <rPr>
        <sz val="10"/>
        <rFont val="Times New Roman"/>
        <family val="1"/>
        <charset val="204"/>
      </rPr>
      <t>Организация и проведение мероприятий по празднованию памятных дат исторических и знаменательных собятий России, Краснодарского края и Кавказского района. Организация и проведение мероприятий по празднованию государственных и международных праздников славы России</t>
    </r>
  </si>
  <si>
    <r>
      <t xml:space="preserve">Мероприятие №10  </t>
    </r>
    <r>
      <rPr>
        <sz val="10"/>
        <rFont val="Times New Roman"/>
        <family val="1"/>
        <charset val="204"/>
      </rPr>
      <t xml:space="preserve"> Организация создания, изготовления и распространения социальной рекламы, полиграфической продукции, электронных презентаций по вопросам межнациональных и межконфессиональных отношений в Кавказском районе</t>
    </r>
  </si>
  <si>
    <r>
      <t xml:space="preserve">Мероприятие № 11   </t>
    </r>
    <r>
      <rPr>
        <sz val="10"/>
        <rFont val="Times New Roman"/>
        <family val="1"/>
        <charset val="204"/>
      </rPr>
      <t>Организация создания и размещения в средствах массовой информации информационных материалов по вопросам межнациональных и  межконфессиональных отношений в Кавказском районе</t>
    </r>
    <r>
      <rPr>
        <b/>
        <sz val="10"/>
        <rFont val="Times New Roman"/>
        <family val="1"/>
        <charset val="204"/>
      </rPr>
      <t xml:space="preserve"> </t>
    </r>
  </si>
  <si>
    <r>
      <t>Подпрограмма</t>
    </r>
    <r>
      <rPr>
        <b/>
        <u/>
        <sz val="10"/>
        <rFont val="Times New Roman"/>
        <family val="1"/>
        <charset val="204"/>
      </rPr>
      <t xml:space="preserve"> № 7</t>
    </r>
    <r>
      <rPr>
        <b/>
        <sz val="10"/>
        <rFont val="Times New Roman"/>
        <family val="1"/>
        <charset val="204"/>
      </rPr>
      <t xml:space="preserve"> "Противодействие коррупции в МО Кавказский  район"                                                             </t>
    </r>
    <r>
      <rPr>
        <sz val="10"/>
        <rFont val="Times New Roman"/>
        <family val="1"/>
        <charset val="204"/>
      </rPr>
      <t xml:space="preserve"> Всего, в том числе:</t>
    </r>
  </si>
  <si>
    <r>
      <t xml:space="preserve">Мероприятие № 1 </t>
    </r>
    <r>
      <rPr>
        <sz val="10"/>
        <rFont val="Times New Roman"/>
        <family val="1"/>
        <charset val="204"/>
      </rPr>
      <t xml:space="preserve"> Проведение социологических исследований для осуществления мониторинга восприятия уровня коррупции</t>
    </r>
  </si>
  <si>
    <r>
      <t xml:space="preserve">Мероприятие № 2 </t>
    </r>
    <r>
      <rPr>
        <sz val="10"/>
        <rFont val="Times New Roman"/>
        <family val="1"/>
        <charset val="204"/>
      </rPr>
      <t xml:space="preserve"> Опубликование тематической информации антикоррупционной направленности в газете "Огни Кубани"</t>
    </r>
  </si>
  <si>
    <r>
      <t xml:space="preserve">Мероприятие № 3 </t>
    </r>
    <r>
      <rPr>
        <sz val="10"/>
        <rFont val="Times New Roman"/>
        <family val="1"/>
        <charset val="204"/>
      </rPr>
      <t>Издание и размещение методических рекомендаций социальной рекламы, проспектов, агитационных листовок, стендов антикоррупционной направленности</t>
    </r>
  </si>
  <si>
    <r>
      <t xml:space="preserve">Мероприятие № 4 </t>
    </r>
    <r>
      <rPr>
        <sz val="10"/>
        <rFont val="Times New Roman"/>
        <family val="1"/>
        <charset val="204"/>
      </rPr>
      <t xml:space="preserve"> Проведение обучения муниципальных служащих по программам противодействия коррупции</t>
    </r>
  </si>
  <si>
    <r>
      <t xml:space="preserve">Подпрограмма № 8  </t>
    </r>
    <r>
      <rPr>
        <b/>
        <sz val="10"/>
        <rFont val="Times New Roman"/>
        <family val="1"/>
        <charset val="204"/>
      </rPr>
      <t xml:space="preserve">"Создание системы комплексного обеспечения безопасности жизнедеятельности МО Кавказский  район"                                                     </t>
    </r>
    <r>
      <rPr>
        <sz val="10"/>
        <rFont val="Times New Roman"/>
        <family val="1"/>
        <charset val="204"/>
      </rPr>
      <t>Всего, в том числе</t>
    </r>
    <r>
      <rPr>
        <b/>
        <sz val="10"/>
        <rFont val="Times New Roman"/>
        <family val="1"/>
        <charset val="204"/>
      </rPr>
      <t>:</t>
    </r>
  </si>
  <si>
    <r>
      <t xml:space="preserve">Мероприятие № 1 </t>
    </r>
    <r>
      <rPr>
        <sz val="10"/>
        <rFont val="Times New Roman"/>
        <family val="1"/>
        <charset val="204"/>
      </rPr>
      <t>Оснащение и обеспечение функционирования МКУ "Ситуационный центр" муниципального образования Кавказский район и обеспечение его функционирования</t>
    </r>
  </si>
  <si>
    <r>
      <t>Мероприятие № 3.6</t>
    </r>
    <r>
      <rPr>
        <sz val="10"/>
        <rFont val="Times New Roman"/>
        <family val="1"/>
        <charset val="204"/>
      </rPr>
      <t xml:space="preserve">  Установка (монтаж) приборов системы тревожной и охранной сигнализации с выводом на пульт централизованной охраны от дела вневедомственной охраны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</si>
</sst>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\-??&quot;р.&quot;_-;_-@_-"/>
    <numFmt numFmtId="165" formatCode="0.0"/>
    <numFmt numFmtId="166" formatCode="0.0%"/>
    <numFmt numFmtId="167" formatCode="#,##0.0"/>
  </numFmts>
  <fonts count="23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trike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7F7F7F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0"/>
      <name val="Times New Roman"/>
      <family val="1"/>
      <charset val="1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C0C0C0"/>
      </patternFill>
    </fill>
    <fill>
      <patternFill patternType="solid">
        <fgColor theme="0"/>
        <bgColor rgb="FFEEEC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4" fontId="1" fillId="0" borderId="0" applyBorder="0" applyProtection="0"/>
    <xf numFmtId="164" fontId="1" fillId="0" borderId="0" applyBorder="0" applyProtection="0"/>
    <xf numFmtId="164" fontId="1" fillId="0" borderId="0" applyBorder="0" applyProtection="0"/>
    <xf numFmtId="0" fontId="1" fillId="0" borderId="0"/>
    <xf numFmtId="0" fontId="21" fillId="0" borderId="0"/>
    <xf numFmtId="0" fontId="21" fillId="0" borderId="0"/>
    <xf numFmtId="0" fontId="14" fillId="0" borderId="0" applyBorder="0" applyProtection="0"/>
    <xf numFmtId="0" fontId="15" fillId="0" borderId="0"/>
    <xf numFmtId="0" fontId="15" fillId="0" borderId="0"/>
    <xf numFmtId="0" fontId="21" fillId="0" borderId="0"/>
  </cellStyleXfs>
  <cellXfs count="240">
    <xf numFmtId="0" fontId="0" fillId="0" borderId="0" xfId="0"/>
    <xf numFmtId="166" fontId="4" fillId="3" borderId="1" xfId="5" applyNumberFormat="1" applyFont="1" applyFill="1" applyBorder="1" applyAlignment="1">
      <alignment horizontal="center" vertical="center"/>
    </xf>
    <xf numFmtId="0" fontId="4" fillId="3" borderId="4" xfId="5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center" wrapText="1"/>
    </xf>
    <xf numFmtId="165" fontId="6" fillId="3" borderId="1" xfId="6" applyNumberFormat="1" applyFont="1" applyFill="1" applyBorder="1" applyAlignment="1">
      <alignment horizontal="center" vertical="center"/>
    </xf>
    <xf numFmtId="0" fontId="4" fillId="3" borderId="1" xfId="5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2" borderId="1" xfId="5" applyFont="1" applyFill="1" applyBorder="1" applyAlignment="1">
      <alignment horizontal="center" vertical="top" wrapText="1"/>
    </xf>
    <xf numFmtId="166" fontId="4" fillId="3" borderId="5" xfId="5" applyNumberFormat="1" applyFont="1" applyFill="1" applyBorder="1" applyAlignment="1">
      <alignment horizontal="center" vertical="center"/>
    </xf>
    <xf numFmtId="166" fontId="4" fillId="3" borderId="1" xfId="8" applyNumberFormat="1" applyFont="1" applyFill="1" applyBorder="1" applyAlignment="1" applyProtection="1">
      <alignment horizontal="center" vertical="top" wrapText="1"/>
    </xf>
    <xf numFmtId="166" fontId="5" fillId="3" borderId="1" xfId="8" applyNumberFormat="1" applyFont="1" applyFill="1" applyBorder="1" applyAlignment="1" applyProtection="1">
      <alignment horizontal="center" vertical="top"/>
    </xf>
    <xf numFmtId="166" fontId="5" fillId="3" borderId="1" xfId="8" applyNumberFormat="1" applyFont="1" applyFill="1" applyBorder="1" applyAlignment="1" applyProtection="1">
      <alignment horizontal="center" vertical="center"/>
    </xf>
    <xf numFmtId="167" fontId="4" fillId="3" borderId="1" xfId="5" applyNumberFormat="1" applyFont="1" applyFill="1" applyBorder="1" applyAlignment="1">
      <alignment horizontal="center" vertical="center"/>
    </xf>
    <xf numFmtId="167" fontId="5" fillId="3" borderId="2" xfId="5" applyNumberFormat="1" applyFont="1" applyFill="1" applyBorder="1" applyAlignment="1">
      <alignment horizontal="center" vertical="center"/>
    </xf>
    <xf numFmtId="167" fontId="5" fillId="3" borderId="6" xfId="5" applyNumberFormat="1" applyFont="1" applyFill="1" applyBorder="1" applyAlignment="1">
      <alignment horizontal="center" vertical="center"/>
    </xf>
    <xf numFmtId="166" fontId="4" fillId="3" borderId="6" xfId="5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top" wrapText="1"/>
    </xf>
    <xf numFmtId="167" fontId="5" fillId="3" borderId="7" xfId="5" applyNumberFormat="1" applyFont="1" applyFill="1" applyBorder="1" applyAlignment="1">
      <alignment horizontal="center" vertical="center"/>
    </xf>
    <xf numFmtId="167" fontId="5" fillId="3" borderId="5" xfId="5" applyNumberFormat="1" applyFont="1" applyFill="1" applyBorder="1" applyAlignment="1">
      <alignment horizontal="center" vertical="center"/>
    </xf>
    <xf numFmtId="167" fontId="5" fillId="3" borderId="1" xfId="5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 applyProtection="1">
      <alignment horizontal="center" vertical="center"/>
    </xf>
    <xf numFmtId="0" fontId="4" fillId="3" borderId="1" xfId="6" applyFont="1" applyFill="1" applyBorder="1" applyAlignment="1">
      <alignment horizontal="center" vertical="center" wrapText="1"/>
    </xf>
    <xf numFmtId="166" fontId="4" fillId="3" borderId="2" xfId="5" applyNumberFormat="1" applyFont="1" applyFill="1" applyBorder="1" applyAlignment="1">
      <alignment horizontal="center" vertical="top" wrapText="1"/>
    </xf>
    <xf numFmtId="0" fontId="4" fillId="3" borderId="1" xfId="6" applyFont="1" applyFill="1" applyBorder="1" applyAlignment="1">
      <alignment vertical="center" wrapText="1"/>
    </xf>
    <xf numFmtId="0" fontId="4" fillId="4" borderId="2" xfId="6" applyFont="1" applyFill="1" applyBorder="1" applyAlignment="1">
      <alignment horizontal="center" vertical="top" wrapText="1"/>
    </xf>
    <xf numFmtId="0" fontId="4" fillId="4" borderId="2" xfId="6" applyFont="1" applyFill="1" applyBorder="1" applyAlignment="1">
      <alignment horizontal="center" vertical="center" wrapText="1"/>
    </xf>
    <xf numFmtId="166" fontId="4" fillId="4" borderId="0" xfId="8" applyNumberFormat="1" applyFont="1" applyFill="1" applyBorder="1" applyAlignment="1" applyProtection="1">
      <alignment horizontal="center" vertical="top" wrapText="1"/>
    </xf>
    <xf numFmtId="165" fontId="4" fillId="3" borderId="1" xfId="9" applyNumberFormat="1" applyFont="1" applyFill="1" applyBorder="1" applyAlignment="1" applyProtection="1">
      <alignment horizontal="center" vertical="center"/>
    </xf>
    <xf numFmtId="166" fontId="4" fillId="4" borderId="2" xfId="8" applyNumberFormat="1" applyFont="1" applyFill="1" applyBorder="1" applyAlignment="1" applyProtection="1">
      <alignment horizontal="center" vertical="top" wrapText="1"/>
    </xf>
    <xf numFmtId="165" fontId="4" fillId="3" borderId="1" xfId="1" applyNumberFormat="1" applyFont="1" applyFill="1" applyBorder="1" applyAlignment="1" applyProtection="1">
      <alignment horizontal="center" vertical="center"/>
    </xf>
    <xf numFmtId="0" fontId="4" fillId="3" borderId="1" xfId="6" applyFont="1" applyFill="1" applyBorder="1" applyAlignment="1">
      <alignment horizontal="center" vertical="top" wrapText="1"/>
    </xf>
    <xf numFmtId="165" fontId="4" fillId="3" borderId="5" xfId="1" applyNumberFormat="1" applyFont="1" applyFill="1" applyBorder="1" applyAlignment="1" applyProtection="1">
      <alignment horizontal="center" vertical="center"/>
    </xf>
    <xf numFmtId="166" fontId="4" fillId="3" borderId="1" xfId="8" applyNumberFormat="1" applyFont="1" applyFill="1" applyBorder="1" applyAlignment="1" applyProtection="1">
      <alignment horizontal="center" vertical="center" wrapText="1"/>
    </xf>
    <xf numFmtId="0" fontId="4" fillId="5" borderId="1" xfId="5" applyFont="1" applyFill="1" applyBorder="1" applyAlignment="1">
      <alignment vertical="top" wrapText="1"/>
    </xf>
    <xf numFmtId="0" fontId="10" fillId="5" borderId="1" xfId="5" applyFont="1" applyFill="1" applyBorder="1" applyAlignment="1">
      <alignment vertical="center" wrapText="1"/>
    </xf>
    <xf numFmtId="165" fontId="4" fillId="5" borderId="2" xfId="1" applyNumberFormat="1" applyFont="1" applyFill="1" applyBorder="1" applyAlignment="1" applyProtection="1">
      <alignment horizontal="center" vertical="center"/>
    </xf>
    <xf numFmtId="165" fontId="4" fillId="5" borderId="5" xfId="9" applyNumberFormat="1" applyFont="1" applyFill="1" applyBorder="1" applyAlignment="1" applyProtection="1">
      <alignment horizontal="center" vertical="center"/>
    </xf>
    <xf numFmtId="166" fontId="4" fillId="5" borderId="1" xfId="5" applyNumberFormat="1" applyFont="1" applyFill="1" applyBorder="1" applyAlignment="1">
      <alignment horizontal="center" vertical="center"/>
    </xf>
    <xf numFmtId="166" fontId="5" fillId="5" borderId="1" xfId="10" applyNumberFormat="1" applyFont="1" applyFill="1" applyBorder="1" applyAlignment="1">
      <alignment horizontal="center" vertical="center"/>
    </xf>
    <xf numFmtId="0" fontId="4" fillId="5" borderId="4" xfId="5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center" wrapText="1"/>
    </xf>
    <xf numFmtId="165" fontId="6" fillId="3" borderId="1" xfId="5" applyNumberFormat="1" applyFont="1" applyFill="1" applyBorder="1" applyAlignment="1">
      <alignment horizontal="center" vertical="center"/>
    </xf>
    <xf numFmtId="165" fontId="4" fillId="3" borderId="2" xfId="9" applyNumberFormat="1" applyFont="1" applyFill="1" applyBorder="1" applyAlignment="1" applyProtection="1">
      <alignment horizontal="center" vertical="center"/>
    </xf>
    <xf numFmtId="165" fontId="6" fillId="3" borderId="2" xfId="6" applyNumberFormat="1" applyFont="1" applyFill="1" applyBorder="1" applyAlignment="1">
      <alignment horizontal="center" vertical="center"/>
    </xf>
    <xf numFmtId="165" fontId="6" fillId="5" borderId="1" xfId="1" applyNumberFormat="1" applyFont="1" applyFill="1" applyBorder="1" applyAlignment="1" applyProtection="1">
      <alignment horizontal="center" vertical="center"/>
    </xf>
    <xf numFmtId="165" fontId="4" fillId="5" borderId="1" xfId="9" applyNumberFormat="1" applyFont="1" applyFill="1" applyBorder="1" applyAlignment="1" applyProtection="1">
      <alignment horizontal="center" vertical="center"/>
    </xf>
    <xf numFmtId="166" fontId="5" fillId="5" borderId="1" xfId="8" applyNumberFormat="1" applyFont="1" applyFill="1" applyBorder="1" applyAlignment="1" applyProtection="1">
      <alignment horizontal="center" vertical="center"/>
    </xf>
    <xf numFmtId="166" fontId="5" fillId="5" borderId="5" xfId="8" applyNumberFormat="1" applyFont="1" applyFill="1" applyBorder="1" applyAlignment="1" applyProtection="1">
      <alignment horizontal="center" vertical="top"/>
    </xf>
    <xf numFmtId="0" fontId="4" fillId="4" borderId="1" xfId="6" applyFont="1" applyFill="1" applyBorder="1" applyAlignment="1">
      <alignment horizontal="center" vertical="top" wrapText="1"/>
    </xf>
    <xf numFmtId="0" fontId="10" fillId="5" borderId="8" xfId="0" applyFont="1" applyFill="1" applyBorder="1" applyAlignment="1">
      <alignment vertical="center" wrapText="1"/>
    </xf>
    <xf numFmtId="165" fontId="4" fillId="5" borderId="1" xfId="1" applyNumberFormat="1" applyFont="1" applyFill="1" applyBorder="1" applyAlignment="1" applyProtection="1">
      <alignment horizontal="center" vertical="center"/>
    </xf>
    <xf numFmtId="166" fontId="4" fillId="5" borderId="1" xfId="8" applyNumberFormat="1" applyFont="1" applyFill="1" applyBorder="1" applyAlignment="1" applyProtection="1">
      <alignment horizontal="center" vertical="center" wrapText="1"/>
    </xf>
    <xf numFmtId="166" fontId="4" fillId="3" borderId="5" xfId="8" applyNumberFormat="1" applyFont="1" applyFill="1" applyBorder="1" applyAlignment="1" applyProtection="1">
      <alignment horizontal="center" vertical="top" wrapText="1"/>
    </xf>
    <xf numFmtId="165" fontId="4" fillId="5" borderId="1" xfId="6" applyNumberFormat="1" applyFont="1" applyFill="1" applyBorder="1" applyAlignment="1">
      <alignment horizontal="center" vertical="center"/>
    </xf>
    <xf numFmtId="165" fontId="4" fillId="5" borderId="1" xfId="8" applyNumberFormat="1" applyFont="1" applyFill="1" applyBorder="1" applyAlignment="1" applyProtection="1">
      <alignment horizontal="center" vertical="center"/>
    </xf>
    <xf numFmtId="166" fontId="5" fillId="5" borderId="1" xfId="8" applyNumberFormat="1" applyFont="1" applyFill="1" applyBorder="1" applyAlignment="1" applyProtection="1">
      <alignment horizontal="center" vertical="top"/>
    </xf>
    <xf numFmtId="0" fontId="4" fillId="3" borderId="10" xfId="5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166" fontId="4" fillId="5" borderId="1" xfId="8" applyNumberFormat="1" applyFont="1" applyFill="1" applyBorder="1" applyAlignment="1" applyProtection="1">
      <alignment horizontal="center" vertical="top" wrapText="1"/>
    </xf>
    <xf numFmtId="0" fontId="10" fillId="3" borderId="1" xfId="5" applyFont="1" applyFill="1" applyBorder="1" applyAlignment="1">
      <alignment vertical="center" wrapText="1"/>
    </xf>
    <xf numFmtId="166" fontId="5" fillId="3" borderId="5" xfId="8" applyNumberFormat="1" applyFont="1" applyFill="1" applyBorder="1" applyAlignment="1" applyProtection="1">
      <alignment horizontal="center" vertical="top"/>
    </xf>
    <xf numFmtId="165" fontId="4" fillId="3" borderId="4" xfId="9" applyNumberFormat="1" applyFont="1" applyFill="1" applyBorder="1" applyAlignment="1" applyProtection="1">
      <alignment horizontal="center" vertical="center"/>
    </xf>
    <xf numFmtId="49" fontId="4" fillId="3" borderId="1" xfId="5" applyNumberFormat="1" applyFont="1" applyFill="1" applyBorder="1" applyAlignment="1">
      <alignment horizontal="center" vertical="center" wrapText="1"/>
    </xf>
    <xf numFmtId="166" fontId="5" fillId="3" borderId="10" xfId="8" applyNumberFormat="1" applyFont="1" applyFill="1" applyBorder="1" applyAlignment="1" applyProtection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0" fontId="3" fillId="3" borderId="0" xfId="5" applyFont="1" applyFill="1"/>
    <xf numFmtId="0" fontId="4" fillId="3" borderId="0" xfId="5" applyFont="1" applyFill="1"/>
    <xf numFmtId="0" fontId="1" fillId="3" borderId="0" xfId="4" applyFont="1" applyFill="1"/>
    <xf numFmtId="0" fontId="4" fillId="3" borderId="1" xfId="5" applyFont="1" applyFill="1" applyBorder="1" applyAlignment="1">
      <alignment horizontal="center" vertical="center" wrapText="1"/>
    </xf>
    <xf numFmtId="0" fontId="5" fillId="3" borderId="2" xfId="5" applyFont="1" applyFill="1" applyBorder="1" applyAlignment="1">
      <alignment horizontal="center" vertical="top" wrapText="1"/>
    </xf>
    <xf numFmtId="0" fontId="5" fillId="3" borderId="2" xfId="5" applyFont="1" applyFill="1" applyBorder="1" applyAlignment="1">
      <alignment horizontal="center" vertical="center" wrapText="1"/>
    </xf>
    <xf numFmtId="0" fontId="5" fillId="3" borderId="3" xfId="5" applyFont="1" applyFill="1" applyBorder="1" applyAlignment="1">
      <alignment horizontal="center" vertical="center" wrapText="1"/>
    </xf>
    <xf numFmtId="0" fontId="5" fillId="3" borderId="1" xfId="5" applyFont="1" applyFill="1" applyBorder="1" applyAlignment="1">
      <alignment horizontal="center" vertical="top" wrapText="1"/>
    </xf>
    <xf numFmtId="0" fontId="5" fillId="3" borderId="1" xfId="5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vertical="center" wrapText="1"/>
    </xf>
    <xf numFmtId="165" fontId="5" fillId="2" borderId="1" xfId="5" applyNumberFormat="1" applyFont="1" applyFill="1" applyBorder="1" applyAlignment="1">
      <alignment horizontal="center" vertical="center"/>
    </xf>
    <xf numFmtId="166" fontId="4" fillId="2" borderId="1" xfId="5" applyNumberFormat="1" applyFont="1" applyFill="1" applyBorder="1" applyAlignment="1">
      <alignment horizontal="center" vertical="center"/>
    </xf>
    <xf numFmtId="166" fontId="5" fillId="2" borderId="1" xfId="5" applyNumberFormat="1" applyFont="1" applyFill="1" applyBorder="1" applyAlignment="1">
      <alignment horizontal="center" vertical="center"/>
    </xf>
    <xf numFmtId="49" fontId="4" fillId="2" borderId="1" xfId="5" applyNumberFormat="1" applyFont="1" applyFill="1" applyBorder="1" applyAlignment="1">
      <alignment horizontal="center" vertical="center" wrapText="1"/>
    </xf>
    <xf numFmtId="49" fontId="4" fillId="3" borderId="1" xfId="5" applyNumberFormat="1" applyFont="1" applyFill="1" applyBorder="1" applyAlignment="1">
      <alignment horizontal="center" vertical="center"/>
    </xf>
    <xf numFmtId="0" fontId="4" fillId="3" borderId="1" xfId="5" applyFont="1" applyFill="1" applyBorder="1" applyAlignment="1">
      <alignment horizontal="center" vertical="center"/>
    </xf>
    <xf numFmtId="167" fontId="4" fillId="3" borderId="4" xfId="5" applyNumberFormat="1" applyFont="1" applyFill="1" applyBorder="1" applyAlignment="1">
      <alignment horizontal="center" vertical="center"/>
    </xf>
    <xf numFmtId="166" fontId="5" fillId="3" borderId="1" xfId="5" applyNumberFormat="1" applyFont="1" applyFill="1" applyBorder="1" applyAlignment="1">
      <alignment horizontal="center" vertical="center"/>
    </xf>
    <xf numFmtId="49" fontId="5" fillId="3" borderId="1" xfId="5" applyNumberFormat="1" applyFont="1" applyFill="1" applyBorder="1" applyAlignment="1">
      <alignment horizontal="center" vertical="center" wrapText="1"/>
    </xf>
    <xf numFmtId="0" fontId="5" fillId="3" borderId="5" xfId="5" applyFont="1" applyFill="1" applyBorder="1" applyAlignment="1">
      <alignment horizontal="center" vertical="center" wrapText="1"/>
    </xf>
    <xf numFmtId="0" fontId="4" fillId="3" borderId="5" xfId="5" applyFont="1" applyFill="1" applyBorder="1" applyAlignment="1">
      <alignment horizontal="center" vertical="center"/>
    </xf>
    <xf numFmtId="49" fontId="8" fillId="3" borderId="1" xfId="5" applyNumberFormat="1" applyFont="1" applyFill="1" applyBorder="1" applyAlignment="1">
      <alignment horizontal="center" vertical="center" wrapText="1"/>
    </xf>
    <xf numFmtId="0" fontId="7" fillId="3" borderId="1" xfId="5" applyFont="1" applyFill="1" applyBorder="1" applyAlignment="1">
      <alignment vertical="top" wrapText="1"/>
    </xf>
    <xf numFmtId="167" fontId="4" fillId="3" borderId="4" xfId="1" applyNumberFormat="1" applyFont="1" applyFill="1" applyBorder="1" applyAlignment="1" applyProtection="1">
      <alignment horizontal="center" vertical="center"/>
    </xf>
    <xf numFmtId="49" fontId="4" fillId="3" borderId="4" xfId="5" applyNumberFormat="1" applyFont="1" applyFill="1" applyBorder="1" applyAlignment="1">
      <alignment horizontal="center" vertical="center" wrapText="1"/>
    </xf>
    <xf numFmtId="166" fontId="4" fillId="3" borderId="1" xfId="5" applyNumberFormat="1" applyFont="1" applyFill="1" applyBorder="1" applyAlignment="1">
      <alignment horizontal="center" vertical="top" wrapText="1"/>
    </xf>
    <xf numFmtId="49" fontId="5" fillId="3" borderId="4" xfId="5" applyNumberFormat="1" applyFont="1" applyFill="1" applyBorder="1" applyAlignment="1">
      <alignment horizontal="center" vertical="center" wrapText="1"/>
    </xf>
    <xf numFmtId="0" fontId="9" fillId="6" borderId="1" xfId="5" applyFont="1" applyFill="1" applyBorder="1" applyAlignment="1">
      <alignment vertical="top" wrapText="1"/>
    </xf>
    <xf numFmtId="0" fontId="4" fillId="3" borderId="1" xfId="5" applyFont="1" applyFill="1" applyBorder="1" applyAlignment="1">
      <alignment horizontal="center" vertical="top" wrapText="1"/>
    </xf>
    <xf numFmtId="166" fontId="5" fillId="3" borderId="1" xfId="5" applyNumberFormat="1" applyFont="1" applyFill="1" applyBorder="1" applyAlignment="1">
      <alignment horizontal="center" vertical="top"/>
    </xf>
    <xf numFmtId="49" fontId="4" fillId="3" borderId="1" xfId="5" applyNumberFormat="1" applyFont="1" applyFill="1" applyBorder="1" applyAlignment="1">
      <alignment horizontal="center" vertical="top" wrapText="1"/>
    </xf>
    <xf numFmtId="0" fontId="7" fillId="3" borderId="2" xfId="5" applyFont="1" applyFill="1" applyBorder="1" applyAlignment="1">
      <alignment vertical="top" wrapText="1"/>
    </xf>
    <xf numFmtId="0" fontId="9" fillId="6" borderId="5" xfId="5" applyFont="1" applyFill="1" applyBorder="1" applyAlignment="1">
      <alignment vertical="center" wrapText="1"/>
    </xf>
    <xf numFmtId="0" fontId="10" fillId="3" borderId="1" xfId="5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5" fillId="3" borderId="1" xfId="5" applyNumberFormat="1" applyFont="1" applyFill="1" applyBorder="1" applyAlignment="1">
      <alignment vertical="center" wrapText="1"/>
    </xf>
    <xf numFmtId="0" fontId="7" fillId="2" borderId="2" xfId="5" applyFont="1" applyFill="1" applyBorder="1" applyAlignment="1">
      <alignment vertical="top" wrapText="1"/>
    </xf>
    <xf numFmtId="0" fontId="4" fillId="2" borderId="2" xfId="5" applyFont="1" applyFill="1" applyBorder="1" applyAlignment="1">
      <alignment horizontal="center" vertical="center" wrapText="1"/>
    </xf>
    <xf numFmtId="167" fontId="5" fillId="2" borderId="2" xfId="5" applyNumberFormat="1" applyFont="1" applyFill="1" applyBorder="1" applyAlignment="1">
      <alignment horizontal="center" vertical="center"/>
    </xf>
    <xf numFmtId="166" fontId="4" fillId="2" borderId="2" xfId="5" applyNumberFormat="1" applyFont="1" applyFill="1" applyBorder="1" applyAlignment="1">
      <alignment horizontal="center" vertical="center"/>
    </xf>
    <xf numFmtId="166" fontId="5" fillId="2" borderId="2" xfId="5" applyNumberFormat="1" applyFont="1" applyFill="1" applyBorder="1" applyAlignment="1">
      <alignment horizontal="center" vertical="center"/>
    </xf>
    <xf numFmtId="49" fontId="4" fillId="2" borderId="1" xfId="5" applyNumberFormat="1" applyFont="1" applyFill="1" applyBorder="1" applyAlignment="1">
      <alignment horizontal="center" vertical="top" wrapText="1"/>
    </xf>
    <xf numFmtId="0" fontId="5" fillId="3" borderId="5" xfId="5" applyFont="1" applyFill="1" applyBorder="1" applyAlignment="1">
      <alignment vertical="top" wrapText="1"/>
    </xf>
    <xf numFmtId="0" fontId="4" fillId="3" borderId="5" xfId="5" applyFont="1" applyFill="1" applyBorder="1"/>
    <xf numFmtId="49" fontId="5" fillId="3" borderId="4" xfId="5" applyNumberFormat="1" applyFont="1" applyFill="1" applyBorder="1" applyAlignment="1">
      <alignment vertical="center" wrapText="1"/>
    </xf>
    <xf numFmtId="167" fontId="5" fillId="3" borderId="8" xfId="5" applyNumberFormat="1" applyFont="1" applyFill="1" applyBorder="1" applyAlignment="1">
      <alignment horizontal="center" vertical="center"/>
    </xf>
    <xf numFmtId="0" fontId="7" fillId="3" borderId="1" xfId="4" applyFont="1" applyFill="1" applyBorder="1" applyAlignment="1">
      <alignment vertical="top" wrapText="1"/>
    </xf>
    <xf numFmtId="167" fontId="4" fillId="3" borderId="8" xfId="5" applyNumberFormat="1" applyFont="1" applyFill="1" applyBorder="1" applyAlignment="1">
      <alignment horizontal="center" vertical="center"/>
    </xf>
    <xf numFmtId="167" fontId="4" fillId="3" borderId="9" xfId="5" applyNumberFormat="1" applyFont="1" applyFill="1" applyBorder="1" applyAlignment="1">
      <alignment horizontal="center" vertical="center"/>
    </xf>
    <xf numFmtId="167" fontId="4" fillId="3" borderId="5" xfId="5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top" wrapText="1"/>
    </xf>
    <xf numFmtId="0" fontId="5" fillId="3" borderId="1" xfId="6" applyFont="1" applyFill="1" applyBorder="1" applyAlignment="1">
      <alignment horizontal="center" vertical="center" wrapText="1"/>
    </xf>
    <xf numFmtId="49" fontId="4" fillId="3" borderId="4" xfId="5" applyNumberFormat="1" applyFont="1" applyFill="1" applyBorder="1" applyAlignment="1">
      <alignment vertical="center" wrapText="1"/>
    </xf>
    <xf numFmtId="0" fontId="4" fillId="3" borderId="0" xfId="5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vertical="top" wrapText="1"/>
    </xf>
    <xf numFmtId="0" fontId="5" fillId="2" borderId="1" xfId="5" applyFont="1" applyFill="1" applyBorder="1" applyAlignment="1">
      <alignment horizontal="center" vertical="center" wrapText="1"/>
    </xf>
    <xf numFmtId="165" fontId="13" fillId="2" borderId="1" xfId="6" applyNumberFormat="1" applyFont="1" applyFill="1" applyBorder="1" applyAlignment="1">
      <alignment horizontal="center" vertical="center"/>
    </xf>
    <xf numFmtId="166" fontId="5" fillId="2" borderId="1" xfId="7" applyNumberFormat="1" applyFont="1" applyFill="1" applyBorder="1" applyAlignment="1" applyProtection="1">
      <alignment horizontal="center" vertical="top"/>
    </xf>
    <xf numFmtId="0" fontId="4" fillId="3" borderId="1" xfId="7" applyFont="1" applyFill="1" applyBorder="1" applyAlignment="1" applyProtection="1">
      <alignment horizontal="center" vertical="center"/>
    </xf>
    <xf numFmtId="0" fontId="4" fillId="2" borderId="1" xfId="5" applyFont="1" applyFill="1" applyBorder="1" applyAlignment="1">
      <alignment vertical="top" wrapText="1"/>
    </xf>
    <xf numFmtId="165" fontId="13" fillId="3" borderId="1" xfId="1" applyNumberFormat="1" applyFont="1" applyFill="1" applyBorder="1" applyAlignment="1" applyProtection="1">
      <alignment horizontal="center" vertical="center"/>
    </xf>
    <xf numFmtId="166" fontId="5" fillId="3" borderId="1" xfId="7" applyNumberFormat="1" applyFont="1" applyFill="1" applyBorder="1" applyAlignment="1" applyProtection="1">
      <alignment horizontal="center" vertical="center"/>
    </xf>
    <xf numFmtId="0" fontId="4" fillId="3" borderId="8" xfId="7" applyFont="1" applyFill="1" applyBorder="1" applyAlignment="1" applyProtection="1">
      <alignment horizontal="center" vertical="top" wrapText="1"/>
    </xf>
    <xf numFmtId="49" fontId="4" fillId="3" borderId="1" xfId="5" applyNumberFormat="1" applyFont="1" applyFill="1" applyBorder="1" applyAlignment="1">
      <alignment wrapText="1"/>
    </xf>
    <xf numFmtId="0" fontId="5" fillId="2" borderId="10" xfId="5" applyFont="1" applyFill="1" applyBorder="1" applyAlignment="1">
      <alignment vertical="top" wrapText="1"/>
    </xf>
    <xf numFmtId="0" fontId="10" fillId="3" borderId="1" xfId="5" applyFont="1" applyFill="1" applyBorder="1" applyAlignment="1">
      <alignment horizontal="center" vertical="top" wrapText="1"/>
    </xf>
    <xf numFmtId="165" fontId="4" fillId="3" borderId="2" xfId="1" applyNumberFormat="1" applyFont="1" applyFill="1" applyBorder="1" applyAlignment="1" applyProtection="1">
      <alignment horizontal="center" vertical="center"/>
    </xf>
    <xf numFmtId="0" fontId="5" fillId="2" borderId="4" xfId="5" applyFont="1" applyFill="1" applyBorder="1" applyAlignment="1">
      <alignment vertical="top" wrapText="1"/>
    </xf>
    <xf numFmtId="0" fontId="5" fillId="2" borderId="7" xfId="5" applyFont="1" applyFill="1" applyBorder="1" applyAlignment="1">
      <alignment vertical="top" wrapText="1"/>
    </xf>
    <xf numFmtId="0" fontId="4" fillId="3" borderId="5" xfId="7" applyFont="1" applyFill="1" applyBorder="1" applyAlignment="1" applyProtection="1">
      <alignment horizontal="center" vertical="center"/>
    </xf>
    <xf numFmtId="49" fontId="4" fillId="5" borderId="4" xfId="5" applyNumberFormat="1" applyFont="1" applyFill="1" applyBorder="1" applyAlignment="1">
      <alignment vertical="center" wrapText="1"/>
    </xf>
    <xf numFmtId="0" fontId="7" fillId="5" borderId="1" xfId="5" applyFont="1" applyFill="1" applyBorder="1" applyAlignment="1">
      <alignment vertical="top" wrapText="1"/>
    </xf>
    <xf numFmtId="0" fontId="4" fillId="5" borderId="1" xfId="5" applyFont="1" applyFill="1" applyBorder="1" applyAlignment="1">
      <alignment horizontal="center" vertical="top" wrapText="1"/>
    </xf>
    <xf numFmtId="165" fontId="13" fillId="5" borderId="1" xfId="1" applyNumberFormat="1" applyFont="1" applyFill="1" applyBorder="1" applyAlignment="1" applyProtection="1">
      <alignment horizontal="center" vertical="center"/>
    </xf>
    <xf numFmtId="0" fontId="4" fillId="5" borderId="1" xfId="6" applyFont="1" applyFill="1" applyBorder="1" applyAlignment="1">
      <alignment horizontal="center" vertical="top" wrapText="1"/>
    </xf>
    <xf numFmtId="49" fontId="4" fillId="3" borderId="1" xfId="5" applyNumberFormat="1" applyFont="1" applyFill="1" applyBorder="1" applyAlignment="1">
      <alignment vertical="center" wrapText="1"/>
    </xf>
    <xf numFmtId="0" fontId="4" fillId="3" borderId="3" xfId="5" applyFont="1" applyFill="1" applyBorder="1" applyAlignment="1">
      <alignment vertical="top" wrapText="1"/>
    </xf>
    <xf numFmtId="0" fontId="4" fillId="3" borderId="10" xfId="5" applyFont="1" applyFill="1" applyBorder="1" applyAlignment="1">
      <alignment horizontal="center" vertical="center" wrapText="1"/>
    </xf>
    <xf numFmtId="165" fontId="13" fillId="3" borderId="1" xfId="6" applyNumberFormat="1" applyFont="1" applyFill="1" applyBorder="1" applyAlignment="1">
      <alignment horizontal="center" vertical="center"/>
    </xf>
    <xf numFmtId="165" fontId="4" fillId="3" borderId="1" xfId="7" applyNumberFormat="1" applyFont="1" applyFill="1" applyBorder="1" applyAlignment="1" applyProtection="1">
      <alignment horizontal="center" vertical="center" wrapText="1"/>
    </xf>
    <xf numFmtId="166" fontId="4" fillId="3" borderId="1" xfId="7" applyNumberFormat="1" applyFont="1" applyFill="1" applyBorder="1" applyAlignment="1" applyProtection="1">
      <alignment horizontal="center" vertical="center" wrapText="1"/>
    </xf>
    <xf numFmtId="0" fontId="4" fillId="5" borderId="1" xfId="5" applyFont="1" applyFill="1" applyBorder="1" applyAlignment="1">
      <alignment horizontal="center" vertical="center" wrapText="1"/>
    </xf>
    <xf numFmtId="165" fontId="13" fillId="5" borderId="1" xfId="6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7" fillId="3" borderId="5" xfId="5" applyFont="1" applyFill="1" applyBorder="1" applyAlignment="1">
      <alignment vertical="top" wrapText="1"/>
    </xf>
    <xf numFmtId="0" fontId="4" fillId="3" borderId="5" xfId="5" applyFont="1" applyFill="1" applyBorder="1" applyAlignment="1">
      <alignment horizontal="center" vertical="center" wrapText="1"/>
    </xf>
    <xf numFmtId="165" fontId="13" fillId="3" borderId="5" xfId="1" applyNumberFormat="1" applyFont="1" applyFill="1" applyBorder="1" applyAlignment="1" applyProtection="1">
      <alignment horizontal="center" vertical="center"/>
    </xf>
    <xf numFmtId="166" fontId="4" fillId="3" borderId="4" xfId="8" applyNumberFormat="1" applyFont="1" applyFill="1" applyBorder="1" applyAlignment="1" applyProtection="1">
      <alignment horizontal="center" vertical="top" wrapText="1"/>
    </xf>
    <xf numFmtId="49" fontId="4" fillId="3" borderId="4" xfId="5" applyNumberFormat="1" applyFont="1" applyFill="1" applyBorder="1" applyAlignment="1">
      <alignment wrapText="1"/>
    </xf>
    <xf numFmtId="0" fontId="7" fillId="5" borderId="2" xfId="5" applyFont="1" applyFill="1" applyBorder="1" applyAlignment="1">
      <alignment vertical="top" wrapText="1"/>
    </xf>
    <xf numFmtId="0" fontId="4" fillId="5" borderId="11" xfId="5" applyFont="1" applyFill="1" applyBorder="1" applyAlignment="1">
      <alignment horizontal="center" vertical="center" wrapText="1"/>
    </xf>
    <xf numFmtId="165" fontId="13" fillId="5" borderId="6" xfId="6" applyNumberFormat="1" applyFont="1" applyFill="1" applyBorder="1" applyAlignment="1">
      <alignment horizontal="center" vertical="center"/>
    </xf>
    <xf numFmtId="165" fontId="13" fillId="5" borderId="2" xfId="6" applyNumberFormat="1" applyFont="1" applyFill="1" applyBorder="1" applyAlignment="1">
      <alignment horizontal="center" vertical="center"/>
    </xf>
    <xf numFmtId="166" fontId="4" fillId="5" borderId="2" xfId="5" applyNumberFormat="1" applyFont="1" applyFill="1" applyBorder="1" applyAlignment="1">
      <alignment horizontal="center" vertical="center"/>
    </xf>
    <xf numFmtId="166" fontId="4" fillId="5" borderId="6" xfId="8" applyNumberFormat="1" applyFont="1" applyFill="1" applyBorder="1" applyAlignment="1" applyProtection="1">
      <alignment horizontal="center" vertical="top" wrapText="1"/>
    </xf>
    <xf numFmtId="166" fontId="5" fillId="5" borderId="2" xfId="8" applyNumberFormat="1" applyFont="1" applyFill="1" applyBorder="1" applyAlignment="1" applyProtection="1">
      <alignment horizontal="center" vertical="center"/>
    </xf>
    <xf numFmtId="0" fontId="4" fillId="3" borderId="11" xfId="5" applyFont="1" applyFill="1" applyBorder="1" applyAlignment="1">
      <alignment horizontal="center" vertical="center" wrapText="1"/>
    </xf>
    <xf numFmtId="165" fontId="13" fillId="3" borderId="6" xfId="1" applyNumberFormat="1" applyFont="1" applyFill="1" applyBorder="1" applyAlignment="1" applyProtection="1">
      <alignment horizontal="center" vertical="center"/>
    </xf>
    <xf numFmtId="165" fontId="13" fillId="3" borderId="1" xfId="9" applyNumberFormat="1" applyFont="1" applyFill="1" applyBorder="1" applyAlignment="1" applyProtection="1">
      <alignment horizontal="center" vertical="center"/>
    </xf>
    <xf numFmtId="166" fontId="4" fillId="3" borderId="1" xfId="8" applyNumberFormat="1" applyFont="1" applyFill="1" applyBorder="1" applyAlignment="1" applyProtection="1">
      <alignment horizontal="center" vertical="center"/>
    </xf>
    <xf numFmtId="0" fontId="4" fillId="5" borderId="5" xfId="5" applyFont="1" applyFill="1" applyBorder="1" applyAlignment="1">
      <alignment vertical="center" wrapText="1"/>
    </xf>
    <xf numFmtId="165" fontId="13" fillId="5" borderId="5" xfId="1" applyNumberFormat="1" applyFont="1" applyFill="1" applyBorder="1" applyAlignment="1" applyProtection="1">
      <alignment horizontal="center" vertical="center"/>
    </xf>
    <xf numFmtId="49" fontId="4" fillId="5" borderId="1" xfId="6" applyNumberFormat="1" applyFont="1" applyFill="1" applyBorder="1" applyAlignment="1">
      <alignment horizontal="center" vertical="top" wrapText="1"/>
    </xf>
    <xf numFmtId="0" fontId="4" fillId="3" borderId="1" xfId="7" applyFont="1" applyFill="1" applyBorder="1" applyAlignment="1" applyProtection="1">
      <alignment horizontal="center" vertical="center" wrapText="1"/>
    </xf>
    <xf numFmtId="0" fontId="7" fillId="3" borderId="6" xfId="5" applyFont="1" applyFill="1" applyBorder="1" applyAlignment="1">
      <alignment vertical="top" wrapText="1"/>
    </xf>
    <xf numFmtId="0" fontId="4" fillId="3" borderId="5" xfId="5" applyFont="1" applyFill="1" applyBorder="1" applyAlignment="1">
      <alignment vertical="top" wrapText="1"/>
    </xf>
    <xf numFmtId="165" fontId="13" fillId="3" borderId="6" xfId="6" applyNumberFormat="1" applyFont="1" applyFill="1" applyBorder="1" applyAlignment="1">
      <alignment horizontal="center" vertical="center"/>
    </xf>
    <xf numFmtId="167" fontId="3" fillId="2" borderId="1" xfId="5" applyNumberFormat="1" applyFont="1" applyFill="1" applyBorder="1" applyAlignment="1">
      <alignment horizontal="center" vertical="center"/>
    </xf>
    <xf numFmtId="167" fontId="4" fillId="2" borderId="1" xfId="5" applyNumberFormat="1" applyFont="1" applyFill="1" applyBorder="1" applyAlignment="1">
      <alignment horizontal="center" vertical="center"/>
    </xf>
    <xf numFmtId="166" fontId="5" fillId="2" borderId="1" xfId="5" applyNumberFormat="1" applyFont="1" applyFill="1" applyBorder="1" applyAlignment="1">
      <alignment horizontal="center" vertical="top"/>
    </xf>
    <xf numFmtId="0" fontId="4" fillId="3" borderId="2" xfId="5" applyFont="1" applyFill="1" applyBorder="1" applyAlignment="1">
      <alignment vertical="top" wrapText="1"/>
    </xf>
    <xf numFmtId="0" fontId="4" fillId="3" borderId="2" xfId="5" applyFont="1" applyFill="1" applyBorder="1" applyAlignment="1">
      <alignment vertical="top"/>
    </xf>
    <xf numFmtId="167" fontId="4" fillId="3" borderId="2" xfId="5" applyNumberFormat="1" applyFont="1" applyFill="1" applyBorder="1" applyAlignment="1">
      <alignment horizontal="center" vertical="center"/>
    </xf>
    <xf numFmtId="0" fontId="4" fillId="3" borderId="8" xfId="5" applyFont="1" applyFill="1" applyBorder="1" applyAlignment="1">
      <alignment horizontal="center" vertical="center" wrapText="1"/>
    </xf>
    <xf numFmtId="164" fontId="5" fillId="2" borderId="1" xfId="2" applyFont="1" applyFill="1" applyBorder="1" applyAlignment="1" applyProtection="1">
      <alignment vertical="top" wrapText="1"/>
    </xf>
    <xf numFmtId="0" fontId="4" fillId="2" borderId="6" xfId="5" applyFont="1" applyFill="1" applyBorder="1" applyAlignment="1">
      <alignment vertical="top" wrapText="1"/>
    </xf>
    <xf numFmtId="0" fontId="5" fillId="3" borderId="1" xfId="5" applyFont="1" applyFill="1" applyBorder="1" applyAlignment="1">
      <alignment vertical="top" wrapText="1"/>
    </xf>
    <xf numFmtId="0" fontId="4" fillId="3" borderId="1" xfId="5" applyFont="1" applyFill="1" applyBorder="1"/>
    <xf numFmtId="0" fontId="4" fillId="3" borderId="6" xfId="5" applyFont="1" applyFill="1" applyBorder="1" applyAlignment="1">
      <alignment vertical="top" wrapText="1"/>
    </xf>
    <xf numFmtId="0" fontId="7" fillId="3" borderId="4" xfId="5" applyFont="1" applyFill="1" applyBorder="1" applyAlignment="1">
      <alignment vertical="top" wrapText="1"/>
    </xf>
    <xf numFmtId="0" fontId="7" fillId="3" borderId="7" xfId="5" applyFont="1" applyFill="1" applyBorder="1" applyAlignment="1">
      <alignment vertical="top" wrapText="1"/>
    </xf>
    <xf numFmtId="0" fontId="4" fillId="3" borderId="6" xfId="5" applyFont="1" applyFill="1" applyBorder="1" applyAlignment="1">
      <alignment horizontal="center" vertical="top" wrapText="1"/>
    </xf>
    <xf numFmtId="0" fontId="4" fillId="2" borderId="1" xfId="5" applyFont="1" applyFill="1" applyBorder="1" applyAlignment="1">
      <alignment horizontal="center" vertical="center" wrapText="1"/>
    </xf>
    <xf numFmtId="167" fontId="5" fillId="2" borderId="1" xfId="5" applyNumberFormat="1" applyFont="1" applyFill="1" applyBorder="1" applyAlignment="1">
      <alignment horizontal="center" vertical="center"/>
    </xf>
    <xf numFmtId="166" fontId="5" fillId="2" borderId="4" xfId="5" applyNumberFormat="1" applyFont="1" applyFill="1" applyBorder="1" applyAlignment="1">
      <alignment horizontal="center" vertical="top"/>
    </xf>
    <xf numFmtId="0" fontId="4" fillId="2" borderId="8" xfId="5" applyFont="1" applyFill="1" applyBorder="1" applyAlignment="1">
      <alignment horizontal="center" vertical="top" wrapText="1"/>
    </xf>
    <xf numFmtId="0" fontId="4" fillId="3" borderId="1" xfId="5" applyFont="1" applyFill="1" applyBorder="1" applyAlignment="1">
      <alignment vertical="center" wrapText="1"/>
    </xf>
    <xf numFmtId="0" fontId="17" fillId="3" borderId="1" xfId="5" applyFont="1" applyFill="1" applyBorder="1" applyAlignment="1">
      <alignment vertical="top" wrapText="1"/>
    </xf>
    <xf numFmtId="0" fontId="11" fillId="3" borderId="1" xfId="5" applyFont="1" applyFill="1" applyBorder="1" applyAlignment="1">
      <alignment vertical="center"/>
    </xf>
    <xf numFmtId="167" fontId="17" fillId="3" borderId="1" xfId="5" applyNumberFormat="1" applyFont="1" applyFill="1" applyBorder="1" applyAlignment="1">
      <alignment horizontal="center" vertical="center"/>
    </xf>
    <xf numFmtId="0" fontId="4" fillId="3" borderId="2" xfId="5" applyFont="1" applyFill="1" applyBorder="1"/>
    <xf numFmtId="167" fontId="4" fillId="3" borderId="10" xfId="5" applyNumberFormat="1" applyFont="1" applyFill="1" applyBorder="1" applyAlignment="1">
      <alignment horizontal="center" vertical="center"/>
    </xf>
    <xf numFmtId="167" fontId="18" fillId="3" borderId="6" xfId="5" applyNumberFormat="1" applyFont="1" applyFill="1" applyBorder="1" applyAlignment="1">
      <alignment horizontal="center" vertical="center"/>
    </xf>
    <xf numFmtId="0" fontId="19" fillId="3" borderId="1" xfId="5" applyFont="1" applyFill="1" applyBorder="1"/>
    <xf numFmtId="167" fontId="19" fillId="3" borderId="1" xfId="5" applyNumberFormat="1" applyFont="1" applyFill="1" applyBorder="1" applyAlignment="1">
      <alignment horizontal="center"/>
    </xf>
    <xf numFmtId="0" fontId="4" fillId="3" borderId="8" xfId="5" applyFont="1" applyFill="1" applyBorder="1" applyAlignment="1">
      <alignment horizontal="center" vertical="center"/>
    </xf>
    <xf numFmtId="0" fontId="4" fillId="3" borderId="0" xfId="5" applyFont="1" applyFill="1" applyBorder="1" applyAlignment="1">
      <alignment wrapText="1"/>
    </xf>
    <xf numFmtId="0" fontId="4" fillId="3" borderId="0" xfId="5" applyFont="1" applyFill="1" applyBorder="1"/>
    <xf numFmtId="0" fontId="20" fillId="3" borderId="0" xfId="5" applyFont="1" applyFill="1"/>
    <xf numFmtId="0" fontId="5" fillId="3" borderId="0" xfId="5" applyFont="1" applyFill="1"/>
    <xf numFmtId="0" fontId="2" fillId="3" borderId="0" xfId="0" applyFont="1" applyFill="1"/>
    <xf numFmtId="0" fontId="2" fillId="4" borderId="0" xfId="0" applyFont="1" applyFill="1"/>
    <xf numFmtId="0" fontId="2" fillId="3" borderId="0" xfId="5" applyFont="1" applyFill="1" applyAlignment="1">
      <alignment wrapText="1"/>
    </xf>
    <xf numFmtId="0" fontId="19" fillId="3" borderId="0" xfId="0" applyFont="1" applyFill="1"/>
    <xf numFmtId="0" fontId="19" fillId="4" borderId="0" xfId="0" applyFont="1" applyFill="1"/>
    <xf numFmtId="49" fontId="1" fillId="3" borderId="0" xfId="4" applyNumberFormat="1" applyFont="1" applyFill="1"/>
    <xf numFmtId="167" fontId="7" fillId="3" borderId="1" xfId="5" applyNumberFormat="1" applyFont="1" applyFill="1" applyBorder="1" applyAlignment="1">
      <alignment horizontal="center" vertical="center"/>
    </xf>
    <xf numFmtId="0" fontId="2" fillId="3" borderId="0" xfId="5" applyFont="1" applyFill="1"/>
    <xf numFmtId="167" fontId="7" fillId="3" borderId="5" xfId="5" applyNumberFormat="1" applyFont="1" applyFill="1" applyBorder="1" applyAlignment="1">
      <alignment horizontal="center" vertical="center"/>
    </xf>
    <xf numFmtId="0" fontId="2" fillId="3" borderId="0" xfId="5" applyFont="1" applyFill="1" applyAlignment="1">
      <alignment vertical="center"/>
    </xf>
    <xf numFmtId="0" fontId="2" fillId="3" borderId="0" xfId="0" applyFont="1" applyFill="1" applyAlignment="1">
      <alignment wrapText="1"/>
    </xf>
    <xf numFmtId="49" fontId="4" fillId="3" borderId="0" xfId="5" applyNumberFormat="1" applyFont="1" applyFill="1" applyBorder="1" applyAlignment="1">
      <alignment wrapText="1"/>
    </xf>
    <xf numFmtId="49" fontId="5" fillId="3" borderId="0" xfId="5" applyNumberFormat="1" applyFont="1" applyFill="1"/>
    <xf numFmtId="166" fontId="5" fillId="5" borderId="1" xfId="5" applyNumberFormat="1" applyFont="1" applyFill="1" applyBorder="1" applyAlignment="1">
      <alignment horizontal="center" vertical="center"/>
    </xf>
    <xf numFmtId="0" fontId="4" fillId="3" borderId="1" xfId="4" applyFont="1" applyFill="1" applyBorder="1" applyAlignment="1">
      <alignment horizontal="center" vertical="top" wrapText="1"/>
    </xf>
    <xf numFmtId="0" fontId="4" fillId="3" borderId="12" xfId="5" applyFont="1" applyFill="1" applyBorder="1" applyAlignment="1">
      <alignment horizontal="center" vertical="center" wrapText="1"/>
    </xf>
    <xf numFmtId="0" fontId="4" fillId="3" borderId="1" xfId="5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5" applyFont="1" applyFill="1" applyBorder="1" applyAlignment="1">
      <alignment horizontal="center" vertical="center" wrapText="1"/>
    </xf>
    <xf numFmtId="0" fontId="4" fillId="3" borderId="5" xfId="6" applyFont="1" applyFill="1" applyBorder="1" applyAlignment="1">
      <alignment horizontal="center" vertical="center" wrapText="1"/>
    </xf>
    <xf numFmtId="0" fontId="4" fillId="3" borderId="6" xfId="6" applyFont="1" applyFill="1" applyBorder="1" applyAlignment="1">
      <alignment horizontal="center" vertical="center" wrapText="1"/>
    </xf>
    <xf numFmtId="0" fontId="4" fillId="3" borderId="2" xfId="6" applyFont="1" applyFill="1" applyBorder="1" applyAlignment="1">
      <alignment horizontal="center" vertical="center" wrapText="1"/>
    </xf>
    <xf numFmtId="49" fontId="3" fillId="3" borderId="0" xfId="5" applyNumberFormat="1" applyFont="1" applyFill="1" applyBorder="1" applyAlignment="1">
      <alignment wrapText="1"/>
    </xf>
    <xf numFmtId="0" fontId="20" fillId="3" borderId="0" xfId="5" applyFont="1" applyFill="1" applyBorder="1" applyAlignment="1">
      <alignment horizontal="center" wrapText="1"/>
    </xf>
    <xf numFmtId="0" fontId="22" fillId="3" borderId="0" xfId="5" applyFont="1" applyFill="1" applyBorder="1" applyAlignment="1">
      <alignment horizontal="center" wrapText="1"/>
    </xf>
    <xf numFmtId="0" fontId="3" fillId="3" borderId="0" xfId="5" applyFont="1" applyFill="1" applyBorder="1" applyAlignment="1">
      <alignment horizontal="center" wrapText="1"/>
    </xf>
    <xf numFmtId="0" fontId="5" fillId="3" borderId="1" xfId="5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5" applyFont="1" applyFill="1" applyBorder="1" applyAlignment="1">
      <alignment horizontal="center" vertical="top" wrapText="1"/>
    </xf>
    <xf numFmtId="0" fontId="9" fillId="6" borderId="1" xfId="5" applyFont="1" applyFill="1" applyBorder="1" applyAlignment="1">
      <alignment vertical="center" wrapText="1"/>
    </xf>
  </cellXfs>
  <cellStyles count="11">
    <cellStyle name="Excel Built-in Explanatory Text" xfId="7"/>
    <cellStyle name="Excel Built-in Explanatory Text 1" xfId="8"/>
    <cellStyle name="Excel Built-in Explanatory Text 3" xfId="9"/>
    <cellStyle name="Excel Built-in Normal" xfId="5"/>
    <cellStyle name="Excel Built-in Normal 1" xfId="6"/>
    <cellStyle name="Excel Built-in Normal 2" xfId="10"/>
    <cellStyle name="TableStyleLight1" xfId="1"/>
    <cellStyle name="Денежный 2" xfId="2"/>
    <cellStyle name="Денежный 2 2" xfId="3"/>
    <cellStyle name="Обычный" xfId="0" builtinId="0"/>
    <cellStyle name="Обычный 2" xfId="4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CE1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7F7F7F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13"/>
  <sheetViews>
    <sheetView tabSelected="1" topLeftCell="A24" zoomScale="80" zoomScaleNormal="80" zoomScalePageLayoutView="90" workbookViewId="0">
      <selection activeCell="E30" sqref="E30"/>
    </sheetView>
  </sheetViews>
  <sheetFormatPr defaultColWidth="8.88671875" defaultRowHeight="14.4" x14ac:dyDescent="0.3"/>
  <cols>
    <col min="1" max="1" width="4.5546875" style="208" customWidth="1"/>
    <col min="2" max="2" width="31.33203125" style="208" customWidth="1"/>
    <col min="3" max="3" width="15.5546875" style="208" customWidth="1"/>
    <col min="4" max="4" width="10.6640625" style="208" customWidth="1"/>
    <col min="5" max="5" width="11.33203125" style="208" customWidth="1"/>
    <col min="6" max="6" width="10.44140625" style="211" customWidth="1"/>
    <col min="7" max="7" width="13" style="208" customWidth="1"/>
    <col min="8" max="8" width="19.33203125" style="208" customWidth="1"/>
    <col min="9" max="9" width="26" style="208" customWidth="1"/>
    <col min="10" max="10" width="22" style="208" customWidth="1"/>
    <col min="11" max="11" width="21.88671875" style="208" hidden="1" customWidth="1"/>
    <col min="12" max="12" width="8.88671875" style="208"/>
    <col min="13" max="13" width="22.33203125" style="208" customWidth="1"/>
    <col min="14" max="1024" width="8.88671875" style="208"/>
    <col min="1025" max="16384" width="8.88671875" style="209"/>
  </cols>
  <sheetData>
    <row r="1" spans="1:1024" ht="15.6" customHeight="1" x14ac:dyDescent="0.3">
      <c r="A1" s="67"/>
      <c r="B1" s="67"/>
      <c r="C1" s="67"/>
      <c r="D1" s="67"/>
      <c r="E1" s="67"/>
      <c r="F1" s="232" t="s">
        <v>0</v>
      </c>
      <c r="G1" s="232"/>
      <c r="H1" s="232"/>
      <c r="I1" s="232"/>
      <c r="J1" s="232"/>
      <c r="K1" s="232"/>
      <c r="L1" s="69"/>
    </row>
    <row r="2" spans="1:1024" ht="15.6" x14ac:dyDescent="0.3">
      <c r="A2" s="67"/>
      <c r="B2" s="67"/>
      <c r="C2" s="67"/>
      <c r="D2" s="67"/>
      <c r="E2" s="67"/>
      <c r="F2" s="68"/>
      <c r="G2" s="67"/>
      <c r="H2" s="67"/>
      <c r="I2" s="67"/>
      <c r="J2" s="67"/>
      <c r="K2" s="67"/>
      <c r="L2" s="69"/>
    </row>
    <row r="3" spans="1:1024" ht="15.6" customHeight="1" x14ac:dyDescent="0.3">
      <c r="A3" s="233" t="s">
        <v>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10"/>
    </row>
    <row r="4" spans="1:1024" ht="17.399999999999999" customHeight="1" x14ac:dyDescent="0.3">
      <c r="A4" s="234" t="s">
        <v>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69"/>
    </row>
    <row r="5" spans="1:1024" ht="15.6" customHeight="1" x14ac:dyDescent="0.3">
      <c r="A5" s="235" t="s">
        <v>211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69"/>
    </row>
    <row r="6" spans="1:1024" ht="15.6" x14ac:dyDescent="0.3">
      <c r="A6" s="67"/>
      <c r="B6" s="67"/>
      <c r="C6" s="67"/>
      <c r="D6" s="67"/>
      <c r="E6" s="67"/>
      <c r="F6" s="68"/>
      <c r="G6" s="67"/>
      <c r="H6" s="67"/>
      <c r="I6" s="67"/>
      <c r="J6" s="67"/>
      <c r="K6" s="67"/>
      <c r="L6" s="69"/>
    </row>
    <row r="7" spans="1:1024" ht="15.6" x14ac:dyDescent="0.3">
      <c r="A7" s="67"/>
      <c r="B7" s="67"/>
      <c r="C7" s="67"/>
      <c r="D7" s="67"/>
      <c r="E7" s="67"/>
      <c r="F7" s="68"/>
      <c r="G7" s="67"/>
      <c r="H7" s="67"/>
      <c r="I7" s="67"/>
      <c r="J7" s="67"/>
      <c r="K7" s="67"/>
      <c r="L7" s="69"/>
    </row>
    <row r="8" spans="1:1024" s="212" customFormat="1" ht="65.25" customHeight="1" x14ac:dyDescent="0.3">
      <c r="A8" s="236" t="s">
        <v>3</v>
      </c>
      <c r="B8" s="224" t="s">
        <v>4</v>
      </c>
      <c r="C8" s="224" t="s">
        <v>5</v>
      </c>
      <c r="D8" s="224" t="s">
        <v>6</v>
      </c>
      <c r="E8" s="224" t="s">
        <v>7</v>
      </c>
      <c r="F8" s="224" t="s">
        <v>8</v>
      </c>
      <c r="G8" s="224" t="s">
        <v>9</v>
      </c>
      <c r="H8" s="237" t="s">
        <v>10</v>
      </c>
      <c r="I8" s="237"/>
      <c r="J8" s="238" t="s">
        <v>11</v>
      </c>
      <c r="K8" s="236" t="s">
        <v>12</v>
      </c>
      <c r="L8" s="69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  <c r="BS8" s="211"/>
      <c r="BT8" s="211"/>
      <c r="BU8" s="211"/>
      <c r="BV8" s="211"/>
      <c r="BW8" s="211"/>
      <c r="BX8" s="211"/>
      <c r="BY8" s="211"/>
      <c r="BZ8" s="211"/>
      <c r="CA8" s="211"/>
      <c r="CB8" s="211"/>
      <c r="CC8" s="211"/>
      <c r="CD8" s="211"/>
      <c r="CE8" s="211"/>
      <c r="CF8" s="211"/>
      <c r="CG8" s="211"/>
      <c r="CH8" s="211"/>
      <c r="CI8" s="211"/>
      <c r="CJ8" s="211"/>
      <c r="CK8" s="211"/>
      <c r="CL8" s="211"/>
      <c r="CM8" s="211"/>
      <c r="CN8" s="211"/>
      <c r="CO8" s="211"/>
      <c r="CP8" s="211"/>
      <c r="CQ8" s="211"/>
      <c r="CR8" s="211"/>
      <c r="CS8" s="211"/>
      <c r="CT8" s="211"/>
      <c r="CU8" s="211"/>
      <c r="CV8" s="211"/>
      <c r="CW8" s="211"/>
      <c r="CX8" s="211"/>
      <c r="CY8" s="211"/>
      <c r="CZ8" s="211"/>
      <c r="DA8" s="211"/>
      <c r="DB8" s="211"/>
      <c r="DC8" s="211"/>
      <c r="DD8" s="211"/>
      <c r="DE8" s="211"/>
      <c r="DF8" s="211"/>
      <c r="DG8" s="211"/>
      <c r="DH8" s="211"/>
      <c r="DI8" s="211"/>
      <c r="DJ8" s="211"/>
      <c r="DK8" s="211"/>
      <c r="DL8" s="211"/>
      <c r="DM8" s="211"/>
      <c r="DN8" s="211"/>
      <c r="DO8" s="211"/>
      <c r="DP8" s="211"/>
      <c r="DQ8" s="211"/>
      <c r="DR8" s="211"/>
      <c r="DS8" s="211"/>
      <c r="DT8" s="211"/>
      <c r="DU8" s="211"/>
      <c r="DV8" s="211"/>
      <c r="DW8" s="211"/>
      <c r="DX8" s="211"/>
      <c r="DY8" s="211"/>
      <c r="DZ8" s="211"/>
      <c r="EA8" s="211"/>
      <c r="EB8" s="211"/>
      <c r="EC8" s="211"/>
      <c r="ED8" s="211"/>
      <c r="EE8" s="211"/>
      <c r="EF8" s="211"/>
      <c r="EG8" s="211"/>
      <c r="EH8" s="211"/>
      <c r="EI8" s="211"/>
      <c r="EJ8" s="211"/>
      <c r="EK8" s="211"/>
      <c r="EL8" s="211"/>
      <c r="EM8" s="211"/>
      <c r="EN8" s="211"/>
      <c r="EO8" s="211"/>
      <c r="EP8" s="211"/>
      <c r="EQ8" s="211"/>
      <c r="ER8" s="211"/>
      <c r="ES8" s="211"/>
      <c r="ET8" s="211"/>
      <c r="EU8" s="211"/>
      <c r="EV8" s="211"/>
      <c r="EW8" s="211"/>
      <c r="EX8" s="211"/>
      <c r="EY8" s="211"/>
      <c r="EZ8" s="211"/>
      <c r="FA8" s="211"/>
      <c r="FB8" s="211"/>
      <c r="FC8" s="211"/>
      <c r="FD8" s="211"/>
      <c r="FE8" s="211"/>
      <c r="FF8" s="211"/>
      <c r="FG8" s="211"/>
      <c r="FH8" s="211"/>
      <c r="FI8" s="211"/>
      <c r="FJ8" s="211"/>
      <c r="FK8" s="211"/>
      <c r="FL8" s="211"/>
      <c r="FM8" s="211"/>
      <c r="FN8" s="211"/>
      <c r="FO8" s="211"/>
      <c r="FP8" s="211"/>
      <c r="FQ8" s="211"/>
      <c r="FR8" s="211"/>
      <c r="FS8" s="211"/>
      <c r="FT8" s="211"/>
      <c r="FU8" s="211"/>
      <c r="FV8" s="211"/>
      <c r="FW8" s="211"/>
      <c r="FX8" s="211"/>
      <c r="FY8" s="211"/>
      <c r="FZ8" s="211"/>
      <c r="GA8" s="211"/>
      <c r="GB8" s="211"/>
      <c r="GC8" s="211"/>
      <c r="GD8" s="211"/>
      <c r="GE8" s="211"/>
      <c r="GF8" s="211"/>
      <c r="GG8" s="211"/>
      <c r="GH8" s="211"/>
      <c r="GI8" s="211"/>
      <c r="GJ8" s="211"/>
      <c r="GK8" s="211"/>
      <c r="GL8" s="211"/>
      <c r="GM8" s="211"/>
      <c r="GN8" s="211"/>
      <c r="GO8" s="211"/>
      <c r="GP8" s="211"/>
      <c r="GQ8" s="211"/>
      <c r="GR8" s="211"/>
      <c r="GS8" s="211"/>
      <c r="GT8" s="211"/>
      <c r="GU8" s="211"/>
      <c r="GV8" s="211"/>
      <c r="GW8" s="211"/>
      <c r="GX8" s="211"/>
      <c r="GY8" s="211"/>
      <c r="GZ8" s="211"/>
      <c r="HA8" s="211"/>
      <c r="HB8" s="211"/>
      <c r="HC8" s="211"/>
      <c r="HD8" s="211"/>
      <c r="HE8" s="211"/>
      <c r="HF8" s="211"/>
      <c r="HG8" s="211"/>
      <c r="HH8" s="211"/>
      <c r="HI8" s="211"/>
      <c r="HJ8" s="211"/>
      <c r="HK8" s="211"/>
      <c r="HL8" s="211"/>
      <c r="HM8" s="211"/>
      <c r="HN8" s="211"/>
      <c r="HO8" s="211"/>
      <c r="HP8" s="211"/>
      <c r="HQ8" s="211"/>
      <c r="HR8" s="211"/>
      <c r="HS8" s="211"/>
      <c r="HT8" s="211"/>
      <c r="HU8" s="211"/>
      <c r="HV8" s="211"/>
      <c r="HW8" s="211"/>
      <c r="HX8" s="211"/>
      <c r="HY8" s="211"/>
      <c r="HZ8" s="211"/>
      <c r="IA8" s="211"/>
      <c r="IB8" s="211"/>
      <c r="IC8" s="211"/>
      <c r="ID8" s="211"/>
      <c r="IE8" s="211"/>
      <c r="IF8" s="211"/>
      <c r="IG8" s="211"/>
      <c r="IH8" s="211"/>
      <c r="II8" s="211"/>
      <c r="IJ8" s="211"/>
      <c r="IK8" s="211"/>
      <c r="IL8" s="211"/>
      <c r="IM8" s="211"/>
      <c r="IN8" s="211"/>
      <c r="IO8" s="211"/>
      <c r="IP8" s="211"/>
      <c r="IQ8" s="211"/>
      <c r="IR8" s="211"/>
      <c r="IS8" s="211"/>
      <c r="IT8" s="211"/>
      <c r="IU8" s="211"/>
      <c r="IV8" s="211"/>
      <c r="IW8" s="211"/>
      <c r="IX8" s="211"/>
      <c r="IY8" s="211"/>
      <c r="IZ8" s="211"/>
      <c r="JA8" s="211"/>
      <c r="JB8" s="211"/>
      <c r="JC8" s="211"/>
      <c r="JD8" s="211"/>
      <c r="JE8" s="211"/>
      <c r="JF8" s="211"/>
      <c r="JG8" s="211"/>
      <c r="JH8" s="211"/>
      <c r="JI8" s="211"/>
      <c r="JJ8" s="211"/>
      <c r="JK8" s="211"/>
      <c r="JL8" s="211"/>
      <c r="JM8" s="211"/>
      <c r="JN8" s="211"/>
      <c r="JO8" s="211"/>
      <c r="JP8" s="211"/>
      <c r="JQ8" s="211"/>
      <c r="JR8" s="211"/>
      <c r="JS8" s="211"/>
      <c r="JT8" s="211"/>
      <c r="JU8" s="211"/>
      <c r="JV8" s="211"/>
      <c r="JW8" s="211"/>
      <c r="JX8" s="211"/>
      <c r="JY8" s="211"/>
      <c r="JZ8" s="211"/>
      <c r="KA8" s="211"/>
      <c r="KB8" s="211"/>
      <c r="KC8" s="211"/>
      <c r="KD8" s="211"/>
      <c r="KE8" s="211"/>
      <c r="KF8" s="211"/>
      <c r="KG8" s="211"/>
      <c r="KH8" s="211"/>
      <c r="KI8" s="211"/>
      <c r="KJ8" s="211"/>
      <c r="KK8" s="211"/>
      <c r="KL8" s="211"/>
      <c r="KM8" s="211"/>
      <c r="KN8" s="211"/>
      <c r="KO8" s="211"/>
      <c r="KP8" s="211"/>
      <c r="KQ8" s="211"/>
      <c r="KR8" s="211"/>
      <c r="KS8" s="211"/>
      <c r="KT8" s="211"/>
      <c r="KU8" s="211"/>
      <c r="KV8" s="211"/>
      <c r="KW8" s="211"/>
      <c r="KX8" s="211"/>
      <c r="KY8" s="211"/>
      <c r="KZ8" s="211"/>
      <c r="LA8" s="211"/>
      <c r="LB8" s="211"/>
      <c r="LC8" s="211"/>
      <c r="LD8" s="211"/>
      <c r="LE8" s="211"/>
      <c r="LF8" s="211"/>
      <c r="LG8" s="211"/>
      <c r="LH8" s="211"/>
      <c r="LI8" s="211"/>
      <c r="LJ8" s="211"/>
      <c r="LK8" s="211"/>
      <c r="LL8" s="211"/>
      <c r="LM8" s="211"/>
      <c r="LN8" s="211"/>
      <c r="LO8" s="211"/>
      <c r="LP8" s="211"/>
      <c r="LQ8" s="211"/>
      <c r="LR8" s="211"/>
      <c r="LS8" s="211"/>
      <c r="LT8" s="211"/>
      <c r="LU8" s="211"/>
      <c r="LV8" s="211"/>
      <c r="LW8" s="211"/>
      <c r="LX8" s="211"/>
      <c r="LY8" s="211"/>
      <c r="LZ8" s="211"/>
      <c r="MA8" s="211"/>
      <c r="MB8" s="211"/>
      <c r="MC8" s="211"/>
      <c r="MD8" s="211"/>
      <c r="ME8" s="211"/>
      <c r="MF8" s="211"/>
      <c r="MG8" s="211"/>
      <c r="MH8" s="211"/>
      <c r="MI8" s="211"/>
      <c r="MJ8" s="211"/>
      <c r="MK8" s="211"/>
      <c r="ML8" s="211"/>
      <c r="MM8" s="211"/>
      <c r="MN8" s="211"/>
      <c r="MO8" s="211"/>
      <c r="MP8" s="211"/>
      <c r="MQ8" s="211"/>
      <c r="MR8" s="211"/>
      <c r="MS8" s="211"/>
      <c r="MT8" s="211"/>
      <c r="MU8" s="211"/>
      <c r="MV8" s="211"/>
      <c r="MW8" s="211"/>
      <c r="MX8" s="211"/>
      <c r="MY8" s="211"/>
      <c r="MZ8" s="211"/>
      <c r="NA8" s="211"/>
      <c r="NB8" s="211"/>
      <c r="NC8" s="211"/>
      <c r="ND8" s="211"/>
      <c r="NE8" s="211"/>
      <c r="NF8" s="211"/>
      <c r="NG8" s="211"/>
      <c r="NH8" s="211"/>
      <c r="NI8" s="211"/>
      <c r="NJ8" s="211"/>
      <c r="NK8" s="211"/>
      <c r="NL8" s="211"/>
      <c r="NM8" s="211"/>
      <c r="NN8" s="211"/>
      <c r="NO8" s="211"/>
      <c r="NP8" s="211"/>
      <c r="NQ8" s="211"/>
      <c r="NR8" s="211"/>
      <c r="NS8" s="211"/>
      <c r="NT8" s="211"/>
      <c r="NU8" s="211"/>
      <c r="NV8" s="211"/>
      <c r="NW8" s="211"/>
      <c r="NX8" s="211"/>
      <c r="NY8" s="211"/>
      <c r="NZ8" s="211"/>
      <c r="OA8" s="211"/>
      <c r="OB8" s="211"/>
      <c r="OC8" s="211"/>
      <c r="OD8" s="211"/>
      <c r="OE8" s="211"/>
      <c r="OF8" s="211"/>
      <c r="OG8" s="211"/>
      <c r="OH8" s="211"/>
      <c r="OI8" s="211"/>
      <c r="OJ8" s="211"/>
      <c r="OK8" s="211"/>
      <c r="OL8" s="211"/>
      <c r="OM8" s="211"/>
      <c r="ON8" s="211"/>
      <c r="OO8" s="211"/>
      <c r="OP8" s="211"/>
      <c r="OQ8" s="211"/>
      <c r="OR8" s="211"/>
      <c r="OS8" s="211"/>
      <c r="OT8" s="211"/>
      <c r="OU8" s="211"/>
      <c r="OV8" s="211"/>
      <c r="OW8" s="211"/>
      <c r="OX8" s="211"/>
      <c r="OY8" s="211"/>
      <c r="OZ8" s="211"/>
      <c r="PA8" s="211"/>
      <c r="PB8" s="211"/>
      <c r="PC8" s="211"/>
      <c r="PD8" s="211"/>
      <c r="PE8" s="211"/>
      <c r="PF8" s="211"/>
      <c r="PG8" s="211"/>
      <c r="PH8" s="211"/>
      <c r="PI8" s="211"/>
      <c r="PJ8" s="211"/>
      <c r="PK8" s="211"/>
      <c r="PL8" s="211"/>
      <c r="PM8" s="211"/>
      <c r="PN8" s="211"/>
      <c r="PO8" s="211"/>
      <c r="PP8" s="211"/>
      <c r="PQ8" s="211"/>
      <c r="PR8" s="211"/>
      <c r="PS8" s="211"/>
      <c r="PT8" s="211"/>
      <c r="PU8" s="211"/>
      <c r="PV8" s="211"/>
      <c r="PW8" s="211"/>
      <c r="PX8" s="211"/>
      <c r="PY8" s="211"/>
      <c r="PZ8" s="211"/>
      <c r="QA8" s="211"/>
      <c r="QB8" s="211"/>
      <c r="QC8" s="211"/>
      <c r="QD8" s="211"/>
      <c r="QE8" s="211"/>
      <c r="QF8" s="211"/>
      <c r="QG8" s="211"/>
      <c r="QH8" s="211"/>
      <c r="QI8" s="211"/>
      <c r="QJ8" s="211"/>
      <c r="QK8" s="211"/>
      <c r="QL8" s="211"/>
      <c r="QM8" s="211"/>
      <c r="QN8" s="211"/>
      <c r="QO8" s="211"/>
      <c r="QP8" s="211"/>
      <c r="QQ8" s="211"/>
      <c r="QR8" s="211"/>
      <c r="QS8" s="211"/>
      <c r="QT8" s="211"/>
      <c r="QU8" s="211"/>
      <c r="QV8" s="211"/>
      <c r="QW8" s="211"/>
      <c r="QX8" s="211"/>
      <c r="QY8" s="211"/>
      <c r="QZ8" s="211"/>
      <c r="RA8" s="211"/>
      <c r="RB8" s="211"/>
      <c r="RC8" s="211"/>
      <c r="RD8" s="211"/>
      <c r="RE8" s="211"/>
      <c r="RF8" s="211"/>
      <c r="RG8" s="211"/>
      <c r="RH8" s="211"/>
      <c r="RI8" s="211"/>
      <c r="RJ8" s="211"/>
      <c r="RK8" s="211"/>
      <c r="RL8" s="211"/>
      <c r="RM8" s="211"/>
      <c r="RN8" s="211"/>
      <c r="RO8" s="211"/>
      <c r="RP8" s="211"/>
      <c r="RQ8" s="211"/>
      <c r="RR8" s="211"/>
      <c r="RS8" s="211"/>
      <c r="RT8" s="211"/>
      <c r="RU8" s="211"/>
      <c r="RV8" s="211"/>
      <c r="RW8" s="211"/>
      <c r="RX8" s="211"/>
      <c r="RY8" s="211"/>
      <c r="RZ8" s="211"/>
      <c r="SA8" s="211"/>
      <c r="SB8" s="211"/>
      <c r="SC8" s="211"/>
      <c r="SD8" s="211"/>
      <c r="SE8" s="211"/>
      <c r="SF8" s="211"/>
      <c r="SG8" s="211"/>
      <c r="SH8" s="211"/>
      <c r="SI8" s="211"/>
      <c r="SJ8" s="211"/>
      <c r="SK8" s="211"/>
      <c r="SL8" s="211"/>
      <c r="SM8" s="211"/>
      <c r="SN8" s="211"/>
      <c r="SO8" s="211"/>
      <c r="SP8" s="211"/>
      <c r="SQ8" s="211"/>
      <c r="SR8" s="211"/>
      <c r="SS8" s="211"/>
      <c r="ST8" s="211"/>
      <c r="SU8" s="211"/>
      <c r="SV8" s="211"/>
      <c r="SW8" s="211"/>
      <c r="SX8" s="211"/>
      <c r="SY8" s="211"/>
      <c r="SZ8" s="211"/>
      <c r="TA8" s="211"/>
      <c r="TB8" s="211"/>
      <c r="TC8" s="211"/>
      <c r="TD8" s="211"/>
      <c r="TE8" s="211"/>
      <c r="TF8" s="211"/>
      <c r="TG8" s="211"/>
      <c r="TH8" s="211"/>
      <c r="TI8" s="211"/>
      <c r="TJ8" s="211"/>
      <c r="TK8" s="211"/>
      <c r="TL8" s="211"/>
      <c r="TM8" s="211"/>
      <c r="TN8" s="211"/>
      <c r="TO8" s="211"/>
      <c r="TP8" s="211"/>
      <c r="TQ8" s="211"/>
      <c r="TR8" s="211"/>
      <c r="TS8" s="211"/>
      <c r="TT8" s="211"/>
      <c r="TU8" s="211"/>
      <c r="TV8" s="211"/>
      <c r="TW8" s="211"/>
      <c r="TX8" s="211"/>
      <c r="TY8" s="211"/>
      <c r="TZ8" s="211"/>
      <c r="UA8" s="211"/>
      <c r="UB8" s="211"/>
      <c r="UC8" s="211"/>
      <c r="UD8" s="211"/>
      <c r="UE8" s="211"/>
      <c r="UF8" s="211"/>
      <c r="UG8" s="211"/>
      <c r="UH8" s="211"/>
      <c r="UI8" s="211"/>
      <c r="UJ8" s="211"/>
      <c r="UK8" s="211"/>
      <c r="UL8" s="211"/>
      <c r="UM8" s="211"/>
      <c r="UN8" s="211"/>
      <c r="UO8" s="211"/>
      <c r="UP8" s="211"/>
      <c r="UQ8" s="211"/>
      <c r="UR8" s="211"/>
      <c r="US8" s="211"/>
      <c r="UT8" s="211"/>
      <c r="UU8" s="211"/>
      <c r="UV8" s="211"/>
      <c r="UW8" s="211"/>
      <c r="UX8" s="211"/>
      <c r="UY8" s="211"/>
      <c r="UZ8" s="211"/>
      <c r="VA8" s="211"/>
      <c r="VB8" s="211"/>
      <c r="VC8" s="211"/>
      <c r="VD8" s="211"/>
      <c r="VE8" s="211"/>
      <c r="VF8" s="211"/>
      <c r="VG8" s="211"/>
      <c r="VH8" s="211"/>
      <c r="VI8" s="211"/>
      <c r="VJ8" s="211"/>
      <c r="VK8" s="211"/>
      <c r="VL8" s="211"/>
      <c r="VM8" s="211"/>
      <c r="VN8" s="211"/>
      <c r="VO8" s="211"/>
      <c r="VP8" s="211"/>
      <c r="VQ8" s="211"/>
      <c r="VR8" s="211"/>
      <c r="VS8" s="211"/>
      <c r="VT8" s="211"/>
      <c r="VU8" s="211"/>
      <c r="VV8" s="211"/>
      <c r="VW8" s="211"/>
      <c r="VX8" s="211"/>
      <c r="VY8" s="211"/>
      <c r="VZ8" s="211"/>
      <c r="WA8" s="211"/>
      <c r="WB8" s="211"/>
      <c r="WC8" s="211"/>
      <c r="WD8" s="211"/>
      <c r="WE8" s="211"/>
      <c r="WF8" s="211"/>
      <c r="WG8" s="211"/>
      <c r="WH8" s="211"/>
      <c r="WI8" s="211"/>
      <c r="WJ8" s="211"/>
      <c r="WK8" s="211"/>
      <c r="WL8" s="211"/>
      <c r="WM8" s="211"/>
      <c r="WN8" s="211"/>
      <c r="WO8" s="211"/>
      <c r="WP8" s="211"/>
      <c r="WQ8" s="211"/>
      <c r="WR8" s="211"/>
      <c r="WS8" s="211"/>
      <c r="WT8" s="211"/>
      <c r="WU8" s="211"/>
      <c r="WV8" s="211"/>
      <c r="WW8" s="211"/>
      <c r="WX8" s="211"/>
      <c r="WY8" s="211"/>
      <c r="WZ8" s="211"/>
      <c r="XA8" s="211"/>
      <c r="XB8" s="211"/>
      <c r="XC8" s="211"/>
      <c r="XD8" s="211"/>
      <c r="XE8" s="211"/>
      <c r="XF8" s="211"/>
      <c r="XG8" s="211"/>
      <c r="XH8" s="211"/>
      <c r="XI8" s="211"/>
      <c r="XJ8" s="211"/>
      <c r="XK8" s="211"/>
      <c r="XL8" s="211"/>
      <c r="XM8" s="211"/>
      <c r="XN8" s="211"/>
      <c r="XO8" s="211"/>
      <c r="XP8" s="211"/>
      <c r="XQ8" s="211"/>
      <c r="XR8" s="211"/>
      <c r="XS8" s="211"/>
      <c r="XT8" s="211"/>
      <c r="XU8" s="211"/>
      <c r="XV8" s="211"/>
      <c r="XW8" s="211"/>
      <c r="XX8" s="211"/>
      <c r="XY8" s="211"/>
      <c r="XZ8" s="211"/>
      <c r="YA8" s="211"/>
      <c r="YB8" s="211"/>
      <c r="YC8" s="211"/>
      <c r="YD8" s="211"/>
      <c r="YE8" s="211"/>
      <c r="YF8" s="211"/>
      <c r="YG8" s="211"/>
      <c r="YH8" s="211"/>
      <c r="YI8" s="211"/>
      <c r="YJ8" s="211"/>
      <c r="YK8" s="211"/>
      <c r="YL8" s="211"/>
      <c r="YM8" s="211"/>
      <c r="YN8" s="211"/>
      <c r="YO8" s="211"/>
      <c r="YP8" s="211"/>
      <c r="YQ8" s="211"/>
      <c r="YR8" s="211"/>
      <c r="YS8" s="211"/>
      <c r="YT8" s="211"/>
      <c r="YU8" s="211"/>
      <c r="YV8" s="211"/>
      <c r="YW8" s="211"/>
      <c r="YX8" s="211"/>
      <c r="YY8" s="211"/>
      <c r="YZ8" s="211"/>
      <c r="ZA8" s="211"/>
      <c r="ZB8" s="211"/>
      <c r="ZC8" s="211"/>
      <c r="ZD8" s="211"/>
      <c r="ZE8" s="211"/>
      <c r="ZF8" s="211"/>
      <c r="ZG8" s="211"/>
      <c r="ZH8" s="211"/>
      <c r="ZI8" s="211"/>
      <c r="ZJ8" s="211"/>
      <c r="ZK8" s="211"/>
      <c r="ZL8" s="211"/>
      <c r="ZM8" s="211"/>
      <c r="ZN8" s="211"/>
      <c r="ZO8" s="211"/>
      <c r="ZP8" s="211"/>
      <c r="ZQ8" s="211"/>
      <c r="ZR8" s="211"/>
      <c r="ZS8" s="211"/>
      <c r="ZT8" s="211"/>
      <c r="ZU8" s="211"/>
      <c r="ZV8" s="211"/>
      <c r="ZW8" s="211"/>
      <c r="ZX8" s="211"/>
      <c r="ZY8" s="211"/>
      <c r="ZZ8" s="211"/>
      <c r="AAA8" s="211"/>
      <c r="AAB8" s="211"/>
      <c r="AAC8" s="211"/>
      <c r="AAD8" s="211"/>
      <c r="AAE8" s="211"/>
      <c r="AAF8" s="211"/>
      <c r="AAG8" s="211"/>
      <c r="AAH8" s="211"/>
      <c r="AAI8" s="211"/>
      <c r="AAJ8" s="211"/>
      <c r="AAK8" s="211"/>
      <c r="AAL8" s="211"/>
      <c r="AAM8" s="211"/>
      <c r="AAN8" s="211"/>
      <c r="AAO8" s="211"/>
      <c r="AAP8" s="211"/>
      <c r="AAQ8" s="211"/>
      <c r="AAR8" s="211"/>
      <c r="AAS8" s="211"/>
      <c r="AAT8" s="211"/>
      <c r="AAU8" s="211"/>
      <c r="AAV8" s="211"/>
      <c r="AAW8" s="211"/>
      <c r="AAX8" s="211"/>
      <c r="AAY8" s="211"/>
      <c r="AAZ8" s="211"/>
      <c r="ABA8" s="211"/>
      <c r="ABB8" s="211"/>
      <c r="ABC8" s="211"/>
      <c r="ABD8" s="211"/>
      <c r="ABE8" s="211"/>
      <c r="ABF8" s="211"/>
      <c r="ABG8" s="211"/>
      <c r="ABH8" s="211"/>
      <c r="ABI8" s="211"/>
      <c r="ABJ8" s="211"/>
      <c r="ABK8" s="211"/>
      <c r="ABL8" s="211"/>
      <c r="ABM8" s="211"/>
      <c r="ABN8" s="211"/>
      <c r="ABO8" s="211"/>
      <c r="ABP8" s="211"/>
      <c r="ABQ8" s="211"/>
      <c r="ABR8" s="211"/>
      <c r="ABS8" s="211"/>
      <c r="ABT8" s="211"/>
      <c r="ABU8" s="211"/>
      <c r="ABV8" s="211"/>
      <c r="ABW8" s="211"/>
      <c r="ABX8" s="211"/>
      <c r="ABY8" s="211"/>
      <c r="ABZ8" s="211"/>
      <c r="ACA8" s="211"/>
      <c r="ACB8" s="211"/>
      <c r="ACC8" s="211"/>
      <c r="ACD8" s="211"/>
      <c r="ACE8" s="211"/>
      <c r="ACF8" s="211"/>
      <c r="ACG8" s="211"/>
      <c r="ACH8" s="211"/>
      <c r="ACI8" s="211"/>
      <c r="ACJ8" s="211"/>
      <c r="ACK8" s="211"/>
      <c r="ACL8" s="211"/>
      <c r="ACM8" s="211"/>
      <c r="ACN8" s="211"/>
      <c r="ACO8" s="211"/>
      <c r="ACP8" s="211"/>
      <c r="ACQ8" s="211"/>
      <c r="ACR8" s="211"/>
      <c r="ACS8" s="211"/>
      <c r="ACT8" s="211"/>
      <c r="ACU8" s="211"/>
      <c r="ACV8" s="211"/>
      <c r="ACW8" s="211"/>
      <c r="ACX8" s="211"/>
      <c r="ACY8" s="211"/>
      <c r="ACZ8" s="211"/>
      <c r="ADA8" s="211"/>
      <c r="ADB8" s="211"/>
      <c r="ADC8" s="211"/>
      <c r="ADD8" s="211"/>
      <c r="ADE8" s="211"/>
      <c r="ADF8" s="211"/>
      <c r="ADG8" s="211"/>
      <c r="ADH8" s="211"/>
      <c r="ADI8" s="211"/>
      <c r="ADJ8" s="211"/>
      <c r="ADK8" s="211"/>
      <c r="ADL8" s="211"/>
      <c r="ADM8" s="211"/>
      <c r="ADN8" s="211"/>
      <c r="ADO8" s="211"/>
      <c r="ADP8" s="211"/>
      <c r="ADQ8" s="211"/>
      <c r="ADR8" s="211"/>
      <c r="ADS8" s="211"/>
      <c r="ADT8" s="211"/>
      <c r="ADU8" s="211"/>
      <c r="ADV8" s="211"/>
      <c r="ADW8" s="211"/>
      <c r="ADX8" s="211"/>
      <c r="ADY8" s="211"/>
      <c r="ADZ8" s="211"/>
      <c r="AEA8" s="211"/>
      <c r="AEB8" s="211"/>
      <c r="AEC8" s="211"/>
      <c r="AED8" s="211"/>
      <c r="AEE8" s="211"/>
      <c r="AEF8" s="211"/>
      <c r="AEG8" s="211"/>
      <c r="AEH8" s="211"/>
      <c r="AEI8" s="211"/>
      <c r="AEJ8" s="211"/>
      <c r="AEK8" s="211"/>
      <c r="AEL8" s="211"/>
      <c r="AEM8" s="211"/>
      <c r="AEN8" s="211"/>
      <c r="AEO8" s="211"/>
      <c r="AEP8" s="211"/>
      <c r="AEQ8" s="211"/>
      <c r="AER8" s="211"/>
      <c r="AES8" s="211"/>
      <c r="AET8" s="211"/>
      <c r="AEU8" s="211"/>
      <c r="AEV8" s="211"/>
      <c r="AEW8" s="211"/>
      <c r="AEX8" s="211"/>
      <c r="AEY8" s="211"/>
      <c r="AEZ8" s="211"/>
      <c r="AFA8" s="211"/>
      <c r="AFB8" s="211"/>
      <c r="AFC8" s="211"/>
      <c r="AFD8" s="211"/>
      <c r="AFE8" s="211"/>
      <c r="AFF8" s="211"/>
      <c r="AFG8" s="211"/>
      <c r="AFH8" s="211"/>
      <c r="AFI8" s="211"/>
      <c r="AFJ8" s="211"/>
      <c r="AFK8" s="211"/>
      <c r="AFL8" s="211"/>
      <c r="AFM8" s="211"/>
      <c r="AFN8" s="211"/>
      <c r="AFO8" s="211"/>
      <c r="AFP8" s="211"/>
      <c r="AFQ8" s="211"/>
      <c r="AFR8" s="211"/>
      <c r="AFS8" s="211"/>
      <c r="AFT8" s="211"/>
      <c r="AFU8" s="211"/>
      <c r="AFV8" s="211"/>
      <c r="AFW8" s="211"/>
      <c r="AFX8" s="211"/>
      <c r="AFY8" s="211"/>
      <c r="AFZ8" s="211"/>
      <c r="AGA8" s="211"/>
      <c r="AGB8" s="211"/>
      <c r="AGC8" s="211"/>
      <c r="AGD8" s="211"/>
      <c r="AGE8" s="211"/>
      <c r="AGF8" s="211"/>
      <c r="AGG8" s="211"/>
      <c r="AGH8" s="211"/>
      <c r="AGI8" s="211"/>
      <c r="AGJ8" s="211"/>
      <c r="AGK8" s="211"/>
      <c r="AGL8" s="211"/>
      <c r="AGM8" s="211"/>
      <c r="AGN8" s="211"/>
      <c r="AGO8" s="211"/>
      <c r="AGP8" s="211"/>
      <c r="AGQ8" s="211"/>
      <c r="AGR8" s="211"/>
      <c r="AGS8" s="211"/>
      <c r="AGT8" s="211"/>
      <c r="AGU8" s="211"/>
      <c r="AGV8" s="211"/>
      <c r="AGW8" s="211"/>
      <c r="AGX8" s="211"/>
      <c r="AGY8" s="211"/>
      <c r="AGZ8" s="211"/>
      <c r="AHA8" s="211"/>
      <c r="AHB8" s="211"/>
      <c r="AHC8" s="211"/>
      <c r="AHD8" s="211"/>
      <c r="AHE8" s="211"/>
      <c r="AHF8" s="211"/>
      <c r="AHG8" s="211"/>
      <c r="AHH8" s="211"/>
      <c r="AHI8" s="211"/>
      <c r="AHJ8" s="211"/>
      <c r="AHK8" s="211"/>
      <c r="AHL8" s="211"/>
      <c r="AHM8" s="211"/>
      <c r="AHN8" s="211"/>
      <c r="AHO8" s="211"/>
      <c r="AHP8" s="211"/>
      <c r="AHQ8" s="211"/>
      <c r="AHR8" s="211"/>
      <c r="AHS8" s="211"/>
      <c r="AHT8" s="211"/>
      <c r="AHU8" s="211"/>
      <c r="AHV8" s="211"/>
      <c r="AHW8" s="211"/>
      <c r="AHX8" s="211"/>
      <c r="AHY8" s="211"/>
      <c r="AHZ8" s="211"/>
      <c r="AIA8" s="211"/>
      <c r="AIB8" s="211"/>
      <c r="AIC8" s="211"/>
      <c r="AID8" s="211"/>
      <c r="AIE8" s="211"/>
      <c r="AIF8" s="211"/>
      <c r="AIG8" s="211"/>
      <c r="AIH8" s="211"/>
      <c r="AII8" s="211"/>
      <c r="AIJ8" s="211"/>
      <c r="AIK8" s="211"/>
      <c r="AIL8" s="211"/>
      <c r="AIM8" s="211"/>
      <c r="AIN8" s="211"/>
      <c r="AIO8" s="211"/>
      <c r="AIP8" s="211"/>
      <c r="AIQ8" s="211"/>
      <c r="AIR8" s="211"/>
      <c r="AIS8" s="211"/>
      <c r="AIT8" s="211"/>
      <c r="AIU8" s="211"/>
      <c r="AIV8" s="211"/>
      <c r="AIW8" s="211"/>
      <c r="AIX8" s="211"/>
      <c r="AIY8" s="211"/>
      <c r="AIZ8" s="211"/>
      <c r="AJA8" s="211"/>
      <c r="AJB8" s="211"/>
      <c r="AJC8" s="211"/>
      <c r="AJD8" s="211"/>
      <c r="AJE8" s="211"/>
      <c r="AJF8" s="211"/>
      <c r="AJG8" s="211"/>
      <c r="AJH8" s="211"/>
      <c r="AJI8" s="211"/>
      <c r="AJJ8" s="211"/>
      <c r="AJK8" s="211"/>
      <c r="AJL8" s="211"/>
      <c r="AJM8" s="211"/>
      <c r="AJN8" s="211"/>
      <c r="AJO8" s="211"/>
      <c r="AJP8" s="211"/>
      <c r="AJQ8" s="211"/>
      <c r="AJR8" s="211"/>
      <c r="AJS8" s="211"/>
      <c r="AJT8" s="211"/>
      <c r="AJU8" s="211"/>
      <c r="AJV8" s="211"/>
      <c r="AJW8" s="211"/>
      <c r="AJX8" s="211"/>
      <c r="AJY8" s="211"/>
      <c r="AJZ8" s="211"/>
      <c r="AKA8" s="211"/>
      <c r="AKB8" s="211"/>
      <c r="AKC8" s="211"/>
      <c r="AKD8" s="211"/>
      <c r="AKE8" s="211"/>
      <c r="AKF8" s="211"/>
      <c r="AKG8" s="211"/>
      <c r="AKH8" s="211"/>
      <c r="AKI8" s="211"/>
      <c r="AKJ8" s="211"/>
      <c r="AKK8" s="211"/>
      <c r="AKL8" s="211"/>
      <c r="AKM8" s="211"/>
      <c r="AKN8" s="211"/>
      <c r="AKO8" s="211"/>
      <c r="AKP8" s="211"/>
      <c r="AKQ8" s="211"/>
      <c r="AKR8" s="211"/>
      <c r="AKS8" s="211"/>
      <c r="AKT8" s="211"/>
      <c r="AKU8" s="211"/>
      <c r="AKV8" s="211"/>
      <c r="AKW8" s="211"/>
      <c r="AKX8" s="211"/>
      <c r="AKY8" s="211"/>
      <c r="AKZ8" s="211"/>
      <c r="ALA8" s="211"/>
      <c r="ALB8" s="211"/>
      <c r="ALC8" s="211"/>
      <c r="ALD8" s="211"/>
      <c r="ALE8" s="211"/>
      <c r="ALF8" s="211"/>
      <c r="ALG8" s="211"/>
      <c r="ALH8" s="211"/>
      <c r="ALI8" s="211"/>
      <c r="ALJ8" s="211"/>
      <c r="ALK8" s="211"/>
      <c r="ALL8" s="211"/>
      <c r="ALM8" s="211"/>
      <c r="ALN8" s="211"/>
      <c r="ALO8" s="211"/>
      <c r="ALP8" s="211"/>
      <c r="ALQ8" s="211"/>
      <c r="ALR8" s="211"/>
      <c r="ALS8" s="211"/>
      <c r="ALT8" s="211"/>
      <c r="ALU8" s="211"/>
      <c r="ALV8" s="211"/>
      <c r="ALW8" s="211"/>
      <c r="ALX8" s="211"/>
      <c r="ALY8" s="211"/>
      <c r="ALZ8" s="211"/>
      <c r="AMA8" s="211"/>
      <c r="AMB8" s="211"/>
      <c r="AMC8" s="211"/>
      <c r="AMD8" s="211"/>
      <c r="AME8" s="211"/>
      <c r="AMF8" s="211"/>
      <c r="AMG8" s="211"/>
      <c r="AMH8" s="211"/>
      <c r="AMI8" s="211"/>
      <c r="AMJ8" s="211"/>
    </row>
    <row r="9" spans="1:1024" s="212" customFormat="1" ht="65.25" customHeight="1" x14ac:dyDescent="0.3">
      <c r="A9" s="236"/>
      <c r="B9" s="224"/>
      <c r="C9" s="224"/>
      <c r="D9" s="224"/>
      <c r="E9" s="224"/>
      <c r="F9" s="224"/>
      <c r="G9" s="224"/>
      <c r="H9" s="70" t="s">
        <v>13</v>
      </c>
      <c r="I9" s="70" t="s">
        <v>14</v>
      </c>
      <c r="J9" s="238"/>
      <c r="K9" s="236"/>
      <c r="L9" s="69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1"/>
      <c r="CL9" s="211"/>
      <c r="CM9" s="211"/>
      <c r="CN9" s="211"/>
      <c r="CO9" s="211"/>
      <c r="CP9" s="211"/>
      <c r="CQ9" s="211"/>
      <c r="CR9" s="211"/>
      <c r="CS9" s="211"/>
      <c r="CT9" s="211"/>
      <c r="CU9" s="211"/>
      <c r="CV9" s="211"/>
      <c r="CW9" s="211"/>
      <c r="CX9" s="211"/>
      <c r="CY9" s="211"/>
      <c r="CZ9" s="211"/>
      <c r="DA9" s="211"/>
      <c r="DB9" s="211"/>
      <c r="DC9" s="211"/>
      <c r="DD9" s="211"/>
      <c r="DE9" s="211"/>
      <c r="DF9" s="211"/>
      <c r="DG9" s="211"/>
      <c r="DH9" s="211"/>
      <c r="DI9" s="211"/>
      <c r="DJ9" s="211"/>
      <c r="DK9" s="211"/>
      <c r="DL9" s="211"/>
      <c r="DM9" s="211"/>
      <c r="DN9" s="211"/>
      <c r="DO9" s="211"/>
      <c r="DP9" s="211"/>
      <c r="DQ9" s="211"/>
      <c r="DR9" s="211"/>
      <c r="DS9" s="211"/>
      <c r="DT9" s="211"/>
      <c r="DU9" s="211"/>
      <c r="DV9" s="211"/>
      <c r="DW9" s="211"/>
      <c r="DX9" s="211"/>
      <c r="DY9" s="211"/>
      <c r="DZ9" s="211"/>
      <c r="EA9" s="211"/>
      <c r="EB9" s="211"/>
      <c r="EC9" s="211"/>
      <c r="ED9" s="211"/>
      <c r="EE9" s="211"/>
      <c r="EF9" s="211"/>
      <c r="EG9" s="211"/>
      <c r="EH9" s="211"/>
      <c r="EI9" s="211"/>
      <c r="EJ9" s="211"/>
      <c r="EK9" s="211"/>
      <c r="EL9" s="211"/>
      <c r="EM9" s="211"/>
      <c r="EN9" s="211"/>
      <c r="EO9" s="211"/>
      <c r="EP9" s="211"/>
      <c r="EQ9" s="211"/>
      <c r="ER9" s="211"/>
      <c r="ES9" s="211"/>
      <c r="ET9" s="211"/>
      <c r="EU9" s="211"/>
      <c r="EV9" s="211"/>
      <c r="EW9" s="211"/>
      <c r="EX9" s="211"/>
      <c r="EY9" s="211"/>
      <c r="EZ9" s="211"/>
      <c r="FA9" s="211"/>
      <c r="FB9" s="211"/>
      <c r="FC9" s="211"/>
      <c r="FD9" s="211"/>
      <c r="FE9" s="211"/>
      <c r="FF9" s="211"/>
      <c r="FG9" s="211"/>
      <c r="FH9" s="211"/>
      <c r="FI9" s="211"/>
      <c r="FJ9" s="211"/>
      <c r="FK9" s="211"/>
      <c r="FL9" s="211"/>
      <c r="FM9" s="211"/>
      <c r="FN9" s="211"/>
      <c r="FO9" s="211"/>
      <c r="FP9" s="211"/>
      <c r="FQ9" s="211"/>
      <c r="FR9" s="211"/>
      <c r="FS9" s="211"/>
      <c r="FT9" s="211"/>
      <c r="FU9" s="211"/>
      <c r="FV9" s="211"/>
      <c r="FW9" s="211"/>
      <c r="FX9" s="211"/>
      <c r="FY9" s="211"/>
      <c r="FZ9" s="211"/>
      <c r="GA9" s="211"/>
      <c r="GB9" s="211"/>
      <c r="GC9" s="211"/>
      <c r="GD9" s="211"/>
      <c r="GE9" s="211"/>
      <c r="GF9" s="211"/>
      <c r="GG9" s="211"/>
      <c r="GH9" s="211"/>
      <c r="GI9" s="211"/>
      <c r="GJ9" s="211"/>
      <c r="GK9" s="211"/>
      <c r="GL9" s="211"/>
      <c r="GM9" s="211"/>
      <c r="GN9" s="211"/>
      <c r="GO9" s="211"/>
      <c r="GP9" s="211"/>
      <c r="GQ9" s="211"/>
      <c r="GR9" s="211"/>
      <c r="GS9" s="211"/>
      <c r="GT9" s="211"/>
      <c r="GU9" s="211"/>
      <c r="GV9" s="211"/>
      <c r="GW9" s="211"/>
      <c r="GX9" s="211"/>
      <c r="GY9" s="211"/>
      <c r="GZ9" s="211"/>
      <c r="HA9" s="211"/>
      <c r="HB9" s="211"/>
      <c r="HC9" s="211"/>
      <c r="HD9" s="211"/>
      <c r="HE9" s="211"/>
      <c r="HF9" s="211"/>
      <c r="HG9" s="211"/>
      <c r="HH9" s="211"/>
      <c r="HI9" s="211"/>
      <c r="HJ9" s="211"/>
      <c r="HK9" s="211"/>
      <c r="HL9" s="211"/>
      <c r="HM9" s="211"/>
      <c r="HN9" s="211"/>
      <c r="HO9" s="211"/>
      <c r="HP9" s="211"/>
      <c r="HQ9" s="211"/>
      <c r="HR9" s="211"/>
      <c r="HS9" s="211"/>
      <c r="HT9" s="211"/>
      <c r="HU9" s="211"/>
      <c r="HV9" s="211"/>
      <c r="HW9" s="211"/>
      <c r="HX9" s="211"/>
      <c r="HY9" s="211"/>
      <c r="HZ9" s="211"/>
      <c r="IA9" s="211"/>
      <c r="IB9" s="211"/>
      <c r="IC9" s="211"/>
      <c r="ID9" s="211"/>
      <c r="IE9" s="211"/>
      <c r="IF9" s="211"/>
      <c r="IG9" s="211"/>
      <c r="IH9" s="211"/>
      <c r="II9" s="211"/>
      <c r="IJ9" s="211"/>
      <c r="IK9" s="211"/>
      <c r="IL9" s="211"/>
      <c r="IM9" s="211"/>
      <c r="IN9" s="211"/>
      <c r="IO9" s="211"/>
      <c r="IP9" s="211"/>
      <c r="IQ9" s="211"/>
      <c r="IR9" s="211"/>
      <c r="IS9" s="211"/>
      <c r="IT9" s="211"/>
      <c r="IU9" s="211"/>
      <c r="IV9" s="211"/>
      <c r="IW9" s="211"/>
      <c r="IX9" s="211"/>
      <c r="IY9" s="211"/>
      <c r="IZ9" s="211"/>
      <c r="JA9" s="211"/>
      <c r="JB9" s="211"/>
      <c r="JC9" s="211"/>
      <c r="JD9" s="211"/>
      <c r="JE9" s="211"/>
      <c r="JF9" s="211"/>
      <c r="JG9" s="211"/>
      <c r="JH9" s="211"/>
      <c r="JI9" s="211"/>
      <c r="JJ9" s="211"/>
      <c r="JK9" s="211"/>
      <c r="JL9" s="211"/>
      <c r="JM9" s="211"/>
      <c r="JN9" s="211"/>
      <c r="JO9" s="211"/>
      <c r="JP9" s="211"/>
      <c r="JQ9" s="211"/>
      <c r="JR9" s="211"/>
      <c r="JS9" s="211"/>
      <c r="JT9" s="211"/>
      <c r="JU9" s="211"/>
      <c r="JV9" s="211"/>
      <c r="JW9" s="211"/>
      <c r="JX9" s="211"/>
      <c r="JY9" s="211"/>
      <c r="JZ9" s="211"/>
      <c r="KA9" s="211"/>
      <c r="KB9" s="211"/>
      <c r="KC9" s="211"/>
      <c r="KD9" s="211"/>
      <c r="KE9" s="211"/>
      <c r="KF9" s="211"/>
      <c r="KG9" s="211"/>
      <c r="KH9" s="211"/>
      <c r="KI9" s="211"/>
      <c r="KJ9" s="211"/>
      <c r="KK9" s="211"/>
      <c r="KL9" s="211"/>
      <c r="KM9" s="211"/>
      <c r="KN9" s="211"/>
      <c r="KO9" s="211"/>
      <c r="KP9" s="211"/>
      <c r="KQ9" s="211"/>
      <c r="KR9" s="211"/>
      <c r="KS9" s="211"/>
      <c r="KT9" s="211"/>
      <c r="KU9" s="211"/>
      <c r="KV9" s="211"/>
      <c r="KW9" s="211"/>
      <c r="KX9" s="211"/>
      <c r="KY9" s="211"/>
      <c r="KZ9" s="211"/>
      <c r="LA9" s="211"/>
      <c r="LB9" s="211"/>
      <c r="LC9" s="211"/>
      <c r="LD9" s="211"/>
      <c r="LE9" s="211"/>
      <c r="LF9" s="211"/>
      <c r="LG9" s="211"/>
      <c r="LH9" s="211"/>
      <c r="LI9" s="211"/>
      <c r="LJ9" s="211"/>
      <c r="LK9" s="211"/>
      <c r="LL9" s="211"/>
      <c r="LM9" s="211"/>
      <c r="LN9" s="211"/>
      <c r="LO9" s="211"/>
      <c r="LP9" s="211"/>
      <c r="LQ9" s="211"/>
      <c r="LR9" s="211"/>
      <c r="LS9" s="211"/>
      <c r="LT9" s="211"/>
      <c r="LU9" s="211"/>
      <c r="LV9" s="211"/>
      <c r="LW9" s="211"/>
      <c r="LX9" s="211"/>
      <c r="LY9" s="211"/>
      <c r="LZ9" s="211"/>
      <c r="MA9" s="211"/>
      <c r="MB9" s="211"/>
      <c r="MC9" s="211"/>
      <c r="MD9" s="211"/>
      <c r="ME9" s="211"/>
      <c r="MF9" s="211"/>
      <c r="MG9" s="211"/>
      <c r="MH9" s="211"/>
      <c r="MI9" s="211"/>
      <c r="MJ9" s="211"/>
      <c r="MK9" s="211"/>
      <c r="ML9" s="211"/>
      <c r="MM9" s="211"/>
      <c r="MN9" s="211"/>
      <c r="MO9" s="211"/>
      <c r="MP9" s="211"/>
      <c r="MQ9" s="211"/>
      <c r="MR9" s="211"/>
      <c r="MS9" s="211"/>
      <c r="MT9" s="211"/>
      <c r="MU9" s="211"/>
      <c r="MV9" s="211"/>
      <c r="MW9" s="211"/>
      <c r="MX9" s="211"/>
      <c r="MY9" s="211"/>
      <c r="MZ9" s="211"/>
      <c r="NA9" s="211"/>
      <c r="NB9" s="211"/>
      <c r="NC9" s="211"/>
      <c r="ND9" s="211"/>
      <c r="NE9" s="211"/>
      <c r="NF9" s="211"/>
      <c r="NG9" s="211"/>
      <c r="NH9" s="211"/>
      <c r="NI9" s="211"/>
      <c r="NJ9" s="211"/>
      <c r="NK9" s="211"/>
      <c r="NL9" s="211"/>
      <c r="NM9" s="211"/>
      <c r="NN9" s="211"/>
      <c r="NO9" s="211"/>
      <c r="NP9" s="211"/>
      <c r="NQ9" s="211"/>
      <c r="NR9" s="211"/>
      <c r="NS9" s="211"/>
      <c r="NT9" s="211"/>
      <c r="NU9" s="211"/>
      <c r="NV9" s="211"/>
      <c r="NW9" s="211"/>
      <c r="NX9" s="211"/>
      <c r="NY9" s="211"/>
      <c r="NZ9" s="211"/>
      <c r="OA9" s="211"/>
      <c r="OB9" s="211"/>
      <c r="OC9" s="211"/>
      <c r="OD9" s="211"/>
      <c r="OE9" s="211"/>
      <c r="OF9" s="211"/>
      <c r="OG9" s="211"/>
      <c r="OH9" s="211"/>
      <c r="OI9" s="211"/>
      <c r="OJ9" s="211"/>
      <c r="OK9" s="211"/>
      <c r="OL9" s="211"/>
      <c r="OM9" s="211"/>
      <c r="ON9" s="211"/>
      <c r="OO9" s="211"/>
      <c r="OP9" s="211"/>
      <c r="OQ9" s="211"/>
      <c r="OR9" s="211"/>
      <c r="OS9" s="211"/>
      <c r="OT9" s="211"/>
      <c r="OU9" s="211"/>
      <c r="OV9" s="211"/>
      <c r="OW9" s="211"/>
      <c r="OX9" s="211"/>
      <c r="OY9" s="211"/>
      <c r="OZ9" s="211"/>
      <c r="PA9" s="211"/>
      <c r="PB9" s="211"/>
      <c r="PC9" s="211"/>
      <c r="PD9" s="211"/>
      <c r="PE9" s="211"/>
      <c r="PF9" s="211"/>
      <c r="PG9" s="211"/>
      <c r="PH9" s="211"/>
      <c r="PI9" s="211"/>
      <c r="PJ9" s="211"/>
      <c r="PK9" s="211"/>
      <c r="PL9" s="211"/>
      <c r="PM9" s="211"/>
      <c r="PN9" s="211"/>
      <c r="PO9" s="211"/>
      <c r="PP9" s="211"/>
      <c r="PQ9" s="211"/>
      <c r="PR9" s="211"/>
      <c r="PS9" s="211"/>
      <c r="PT9" s="211"/>
      <c r="PU9" s="211"/>
      <c r="PV9" s="211"/>
      <c r="PW9" s="211"/>
      <c r="PX9" s="211"/>
      <c r="PY9" s="211"/>
      <c r="PZ9" s="211"/>
      <c r="QA9" s="211"/>
      <c r="QB9" s="211"/>
      <c r="QC9" s="211"/>
      <c r="QD9" s="211"/>
      <c r="QE9" s="211"/>
      <c r="QF9" s="211"/>
      <c r="QG9" s="211"/>
      <c r="QH9" s="211"/>
      <c r="QI9" s="211"/>
      <c r="QJ9" s="211"/>
      <c r="QK9" s="211"/>
      <c r="QL9" s="211"/>
      <c r="QM9" s="211"/>
      <c r="QN9" s="211"/>
      <c r="QO9" s="211"/>
      <c r="QP9" s="211"/>
      <c r="QQ9" s="211"/>
      <c r="QR9" s="211"/>
      <c r="QS9" s="211"/>
      <c r="QT9" s="211"/>
      <c r="QU9" s="211"/>
      <c r="QV9" s="211"/>
      <c r="QW9" s="211"/>
      <c r="QX9" s="211"/>
      <c r="QY9" s="211"/>
      <c r="QZ9" s="211"/>
      <c r="RA9" s="211"/>
      <c r="RB9" s="211"/>
      <c r="RC9" s="211"/>
      <c r="RD9" s="211"/>
      <c r="RE9" s="211"/>
      <c r="RF9" s="211"/>
      <c r="RG9" s="211"/>
      <c r="RH9" s="211"/>
      <c r="RI9" s="211"/>
      <c r="RJ9" s="211"/>
      <c r="RK9" s="211"/>
      <c r="RL9" s="211"/>
      <c r="RM9" s="211"/>
      <c r="RN9" s="211"/>
      <c r="RO9" s="211"/>
      <c r="RP9" s="211"/>
      <c r="RQ9" s="211"/>
      <c r="RR9" s="211"/>
      <c r="RS9" s="211"/>
      <c r="RT9" s="211"/>
      <c r="RU9" s="211"/>
      <c r="RV9" s="211"/>
      <c r="RW9" s="211"/>
      <c r="RX9" s="211"/>
      <c r="RY9" s="211"/>
      <c r="RZ9" s="211"/>
      <c r="SA9" s="211"/>
      <c r="SB9" s="211"/>
      <c r="SC9" s="211"/>
      <c r="SD9" s="211"/>
      <c r="SE9" s="211"/>
      <c r="SF9" s="211"/>
      <c r="SG9" s="211"/>
      <c r="SH9" s="211"/>
      <c r="SI9" s="211"/>
      <c r="SJ9" s="211"/>
      <c r="SK9" s="211"/>
      <c r="SL9" s="211"/>
      <c r="SM9" s="211"/>
      <c r="SN9" s="211"/>
      <c r="SO9" s="211"/>
      <c r="SP9" s="211"/>
      <c r="SQ9" s="211"/>
      <c r="SR9" s="211"/>
      <c r="SS9" s="211"/>
      <c r="ST9" s="211"/>
      <c r="SU9" s="211"/>
      <c r="SV9" s="211"/>
      <c r="SW9" s="211"/>
      <c r="SX9" s="211"/>
      <c r="SY9" s="211"/>
      <c r="SZ9" s="211"/>
      <c r="TA9" s="211"/>
      <c r="TB9" s="211"/>
      <c r="TC9" s="211"/>
      <c r="TD9" s="211"/>
      <c r="TE9" s="211"/>
      <c r="TF9" s="211"/>
      <c r="TG9" s="211"/>
      <c r="TH9" s="211"/>
      <c r="TI9" s="211"/>
      <c r="TJ9" s="211"/>
      <c r="TK9" s="211"/>
      <c r="TL9" s="211"/>
      <c r="TM9" s="211"/>
      <c r="TN9" s="211"/>
      <c r="TO9" s="211"/>
      <c r="TP9" s="211"/>
      <c r="TQ9" s="211"/>
      <c r="TR9" s="211"/>
      <c r="TS9" s="211"/>
      <c r="TT9" s="211"/>
      <c r="TU9" s="211"/>
      <c r="TV9" s="211"/>
      <c r="TW9" s="211"/>
      <c r="TX9" s="211"/>
      <c r="TY9" s="211"/>
      <c r="TZ9" s="211"/>
      <c r="UA9" s="211"/>
      <c r="UB9" s="211"/>
      <c r="UC9" s="211"/>
      <c r="UD9" s="211"/>
      <c r="UE9" s="211"/>
      <c r="UF9" s="211"/>
      <c r="UG9" s="211"/>
      <c r="UH9" s="211"/>
      <c r="UI9" s="211"/>
      <c r="UJ9" s="211"/>
      <c r="UK9" s="211"/>
      <c r="UL9" s="211"/>
      <c r="UM9" s="211"/>
      <c r="UN9" s="211"/>
      <c r="UO9" s="211"/>
      <c r="UP9" s="211"/>
      <c r="UQ9" s="211"/>
      <c r="UR9" s="211"/>
      <c r="US9" s="211"/>
      <c r="UT9" s="211"/>
      <c r="UU9" s="211"/>
      <c r="UV9" s="211"/>
      <c r="UW9" s="211"/>
      <c r="UX9" s="211"/>
      <c r="UY9" s="211"/>
      <c r="UZ9" s="211"/>
      <c r="VA9" s="211"/>
      <c r="VB9" s="211"/>
      <c r="VC9" s="211"/>
      <c r="VD9" s="211"/>
      <c r="VE9" s="211"/>
      <c r="VF9" s="211"/>
      <c r="VG9" s="211"/>
      <c r="VH9" s="211"/>
      <c r="VI9" s="211"/>
      <c r="VJ9" s="211"/>
      <c r="VK9" s="211"/>
      <c r="VL9" s="211"/>
      <c r="VM9" s="211"/>
      <c r="VN9" s="211"/>
      <c r="VO9" s="211"/>
      <c r="VP9" s="211"/>
      <c r="VQ9" s="211"/>
      <c r="VR9" s="211"/>
      <c r="VS9" s="211"/>
      <c r="VT9" s="211"/>
      <c r="VU9" s="211"/>
      <c r="VV9" s="211"/>
      <c r="VW9" s="211"/>
      <c r="VX9" s="211"/>
      <c r="VY9" s="211"/>
      <c r="VZ9" s="211"/>
      <c r="WA9" s="211"/>
      <c r="WB9" s="211"/>
      <c r="WC9" s="211"/>
      <c r="WD9" s="211"/>
      <c r="WE9" s="211"/>
      <c r="WF9" s="211"/>
      <c r="WG9" s="211"/>
      <c r="WH9" s="211"/>
      <c r="WI9" s="211"/>
      <c r="WJ9" s="211"/>
      <c r="WK9" s="211"/>
      <c r="WL9" s="211"/>
      <c r="WM9" s="211"/>
      <c r="WN9" s="211"/>
      <c r="WO9" s="211"/>
      <c r="WP9" s="211"/>
      <c r="WQ9" s="211"/>
      <c r="WR9" s="211"/>
      <c r="WS9" s="211"/>
      <c r="WT9" s="211"/>
      <c r="WU9" s="211"/>
      <c r="WV9" s="211"/>
      <c r="WW9" s="211"/>
      <c r="WX9" s="211"/>
      <c r="WY9" s="211"/>
      <c r="WZ9" s="211"/>
      <c r="XA9" s="211"/>
      <c r="XB9" s="211"/>
      <c r="XC9" s="211"/>
      <c r="XD9" s="211"/>
      <c r="XE9" s="211"/>
      <c r="XF9" s="211"/>
      <c r="XG9" s="211"/>
      <c r="XH9" s="211"/>
      <c r="XI9" s="211"/>
      <c r="XJ9" s="211"/>
      <c r="XK9" s="211"/>
      <c r="XL9" s="211"/>
      <c r="XM9" s="211"/>
      <c r="XN9" s="211"/>
      <c r="XO9" s="211"/>
      <c r="XP9" s="211"/>
      <c r="XQ9" s="211"/>
      <c r="XR9" s="211"/>
      <c r="XS9" s="211"/>
      <c r="XT9" s="211"/>
      <c r="XU9" s="211"/>
      <c r="XV9" s="211"/>
      <c r="XW9" s="211"/>
      <c r="XX9" s="211"/>
      <c r="XY9" s="211"/>
      <c r="XZ9" s="211"/>
      <c r="YA9" s="211"/>
      <c r="YB9" s="211"/>
      <c r="YC9" s="211"/>
      <c r="YD9" s="211"/>
      <c r="YE9" s="211"/>
      <c r="YF9" s="211"/>
      <c r="YG9" s="211"/>
      <c r="YH9" s="211"/>
      <c r="YI9" s="211"/>
      <c r="YJ9" s="211"/>
      <c r="YK9" s="211"/>
      <c r="YL9" s="211"/>
      <c r="YM9" s="211"/>
      <c r="YN9" s="211"/>
      <c r="YO9" s="211"/>
      <c r="YP9" s="211"/>
      <c r="YQ9" s="211"/>
      <c r="YR9" s="211"/>
      <c r="YS9" s="211"/>
      <c r="YT9" s="211"/>
      <c r="YU9" s="211"/>
      <c r="YV9" s="211"/>
      <c r="YW9" s="211"/>
      <c r="YX9" s="211"/>
      <c r="YY9" s="211"/>
      <c r="YZ9" s="211"/>
      <c r="ZA9" s="211"/>
      <c r="ZB9" s="211"/>
      <c r="ZC9" s="211"/>
      <c r="ZD9" s="211"/>
      <c r="ZE9" s="211"/>
      <c r="ZF9" s="211"/>
      <c r="ZG9" s="211"/>
      <c r="ZH9" s="211"/>
      <c r="ZI9" s="211"/>
      <c r="ZJ9" s="211"/>
      <c r="ZK9" s="211"/>
      <c r="ZL9" s="211"/>
      <c r="ZM9" s="211"/>
      <c r="ZN9" s="211"/>
      <c r="ZO9" s="211"/>
      <c r="ZP9" s="211"/>
      <c r="ZQ9" s="211"/>
      <c r="ZR9" s="211"/>
      <c r="ZS9" s="211"/>
      <c r="ZT9" s="211"/>
      <c r="ZU9" s="211"/>
      <c r="ZV9" s="211"/>
      <c r="ZW9" s="211"/>
      <c r="ZX9" s="211"/>
      <c r="ZY9" s="211"/>
      <c r="ZZ9" s="211"/>
      <c r="AAA9" s="211"/>
      <c r="AAB9" s="211"/>
      <c r="AAC9" s="211"/>
      <c r="AAD9" s="211"/>
      <c r="AAE9" s="211"/>
      <c r="AAF9" s="211"/>
      <c r="AAG9" s="211"/>
      <c r="AAH9" s="211"/>
      <c r="AAI9" s="211"/>
      <c r="AAJ9" s="211"/>
      <c r="AAK9" s="211"/>
      <c r="AAL9" s="211"/>
      <c r="AAM9" s="211"/>
      <c r="AAN9" s="211"/>
      <c r="AAO9" s="211"/>
      <c r="AAP9" s="211"/>
      <c r="AAQ9" s="211"/>
      <c r="AAR9" s="211"/>
      <c r="AAS9" s="211"/>
      <c r="AAT9" s="211"/>
      <c r="AAU9" s="211"/>
      <c r="AAV9" s="211"/>
      <c r="AAW9" s="211"/>
      <c r="AAX9" s="211"/>
      <c r="AAY9" s="211"/>
      <c r="AAZ9" s="211"/>
      <c r="ABA9" s="211"/>
      <c r="ABB9" s="211"/>
      <c r="ABC9" s="211"/>
      <c r="ABD9" s="211"/>
      <c r="ABE9" s="211"/>
      <c r="ABF9" s="211"/>
      <c r="ABG9" s="211"/>
      <c r="ABH9" s="211"/>
      <c r="ABI9" s="211"/>
      <c r="ABJ9" s="211"/>
      <c r="ABK9" s="211"/>
      <c r="ABL9" s="211"/>
      <c r="ABM9" s="211"/>
      <c r="ABN9" s="211"/>
      <c r="ABO9" s="211"/>
      <c r="ABP9" s="211"/>
      <c r="ABQ9" s="211"/>
      <c r="ABR9" s="211"/>
      <c r="ABS9" s="211"/>
      <c r="ABT9" s="211"/>
      <c r="ABU9" s="211"/>
      <c r="ABV9" s="211"/>
      <c r="ABW9" s="211"/>
      <c r="ABX9" s="211"/>
      <c r="ABY9" s="211"/>
      <c r="ABZ9" s="211"/>
      <c r="ACA9" s="211"/>
      <c r="ACB9" s="211"/>
      <c r="ACC9" s="211"/>
      <c r="ACD9" s="211"/>
      <c r="ACE9" s="211"/>
      <c r="ACF9" s="211"/>
      <c r="ACG9" s="211"/>
      <c r="ACH9" s="211"/>
      <c r="ACI9" s="211"/>
      <c r="ACJ9" s="211"/>
      <c r="ACK9" s="211"/>
      <c r="ACL9" s="211"/>
      <c r="ACM9" s="211"/>
      <c r="ACN9" s="211"/>
      <c r="ACO9" s="211"/>
      <c r="ACP9" s="211"/>
      <c r="ACQ9" s="211"/>
      <c r="ACR9" s="211"/>
      <c r="ACS9" s="211"/>
      <c r="ACT9" s="211"/>
      <c r="ACU9" s="211"/>
      <c r="ACV9" s="211"/>
      <c r="ACW9" s="211"/>
      <c r="ACX9" s="211"/>
      <c r="ACY9" s="211"/>
      <c r="ACZ9" s="211"/>
      <c r="ADA9" s="211"/>
      <c r="ADB9" s="211"/>
      <c r="ADC9" s="211"/>
      <c r="ADD9" s="211"/>
      <c r="ADE9" s="211"/>
      <c r="ADF9" s="211"/>
      <c r="ADG9" s="211"/>
      <c r="ADH9" s="211"/>
      <c r="ADI9" s="211"/>
      <c r="ADJ9" s="211"/>
      <c r="ADK9" s="211"/>
      <c r="ADL9" s="211"/>
      <c r="ADM9" s="211"/>
      <c r="ADN9" s="211"/>
      <c r="ADO9" s="211"/>
      <c r="ADP9" s="211"/>
      <c r="ADQ9" s="211"/>
      <c r="ADR9" s="211"/>
      <c r="ADS9" s="211"/>
      <c r="ADT9" s="211"/>
      <c r="ADU9" s="211"/>
      <c r="ADV9" s="211"/>
      <c r="ADW9" s="211"/>
      <c r="ADX9" s="211"/>
      <c r="ADY9" s="211"/>
      <c r="ADZ9" s="211"/>
      <c r="AEA9" s="211"/>
      <c r="AEB9" s="211"/>
      <c r="AEC9" s="211"/>
      <c r="AED9" s="211"/>
      <c r="AEE9" s="211"/>
      <c r="AEF9" s="211"/>
      <c r="AEG9" s="211"/>
      <c r="AEH9" s="211"/>
      <c r="AEI9" s="211"/>
      <c r="AEJ9" s="211"/>
      <c r="AEK9" s="211"/>
      <c r="AEL9" s="211"/>
      <c r="AEM9" s="211"/>
      <c r="AEN9" s="211"/>
      <c r="AEO9" s="211"/>
      <c r="AEP9" s="211"/>
      <c r="AEQ9" s="211"/>
      <c r="AER9" s="211"/>
      <c r="AES9" s="211"/>
      <c r="AET9" s="211"/>
      <c r="AEU9" s="211"/>
      <c r="AEV9" s="211"/>
      <c r="AEW9" s="211"/>
      <c r="AEX9" s="211"/>
      <c r="AEY9" s="211"/>
      <c r="AEZ9" s="211"/>
      <c r="AFA9" s="211"/>
      <c r="AFB9" s="211"/>
      <c r="AFC9" s="211"/>
      <c r="AFD9" s="211"/>
      <c r="AFE9" s="211"/>
      <c r="AFF9" s="211"/>
      <c r="AFG9" s="211"/>
      <c r="AFH9" s="211"/>
      <c r="AFI9" s="211"/>
      <c r="AFJ9" s="211"/>
      <c r="AFK9" s="211"/>
      <c r="AFL9" s="211"/>
      <c r="AFM9" s="211"/>
      <c r="AFN9" s="211"/>
      <c r="AFO9" s="211"/>
      <c r="AFP9" s="211"/>
      <c r="AFQ9" s="211"/>
      <c r="AFR9" s="211"/>
      <c r="AFS9" s="211"/>
      <c r="AFT9" s="211"/>
      <c r="AFU9" s="211"/>
      <c r="AFV9" s="211"/>
      <c r="AFW9" s="211"/>
      <c r="AFX9" s="211"/>
      <c r="AFY9" s="211"/>
      <c r="AFZ9" s="211"/>
      <c r="AGA9" s="211"/>
      <c r="AGB9" s="211"/>
      <c r="AGC9" s="211"/>
      <c r="AGD9" s="211"/>
      <c r="AGE9" s="211"/>
      <c r="AGF9" s="211"/>
      <c r="AGG9" s="211"/>
      <c r="AGH9" s="211"/>
      <c r="AGI9" s="211"/>
      <c r="AGJ9" s="211"/>
      <c r="AGK9" s="211"/>
      <c r="AGL9" s="211"/>
      <c r="AGM9" s="211"/>
      <c r="AGN9" s="211"/>
      <c r="AGO9" s="211"/>
      <c r="AGP9" s="211"/>
      <c r="AGQ9" s="211"/>
      <c r="AGR9" s="211"/>
      <c r="AGS9" s="211"/>
      <c r="AGT9" s="211"/>
      <c r="AGU9" s="211"/>
      <c r="AGV9" s="211"/>
      <c r="AGW9" s="211"/>
      <c r="AGX9" s="211"/>
      <c r="AGY9" s="211"/>
      <c r="AGZ9" s="211"/>
      <c r="AHA9" s="211"/>
      <c r="AHB9" s="211"/>
      <c r="AHC9" s="211"/>
      <c r="AHD9" s="211"/>
      <c r="AHE9" s="211"/>
      <c r="AHF9" s="211"/>
      <c r="AHG9" s="211"/>
      <c r="AHH9" s="211"/>
      <c r="AHI9" s="211"/>
      <c r="AHJ9" s="211"/>
      <c r="AHK9" s="211"/>
      <c r="AHL9" s="211"/>
      <c r="AHM9" s="211"/>
      <c r="AHN9" s="211"/>
      <c r="AHO9" s="211"/>
      <c r="AHP9" s="211"/>
      <c r="AHQ9" s="211"/>
      <c r="AHR9" s="211"/>
      <c r="AHS9" s="211"/>
      <c r="AHT9" s="211"/>
      <c r="AHU9" s="211"/>
      <c r="AHV9" s="211"/>
      <c r="AHW9" s="211"/>
      <c r="AHX9" s="211"/>
      <c r="AHY9" s="211"/>
      <c r="AHZ9" s="211"/>
      <c r="AIA9" s="211"/>
      <c r="AIB9" s="211"/>
      <c r="AIC9" s="211"/>
      <c r="AID9" s="211"/>
      <c r="AIE9" s="211"/>
      <c r="AIF9" s="211"/>
      <c r="AIG9" s="211"/>
      <c r="AIH9" s="211"/>
      <c r="AII9" s="211"/>
      <c r="AIJ9" s="211"/>
      <c r="AIK9" s="211"/>
      <c r="AIL9" s="211"/>
      <c r="AIM9" s="211"/>
      <c r="AIN9" s="211"/>
      <c r="AIO9" s="211"/>
      <c r="AIP9" s="211"/>
      <c r="AIQ9" s="211"/>
      <c r="AIR9" s="211"/>
      <c r="AIS9" s="211"/>
      <c r="AIT9" s="211"/>
      <c r="AIU9" s="211"/>
      <c r="AIV9" s="211"/>
      <c r="AIW9" s="211"/>
      <c r="AIX9" s="211"/>
      <c r="AIY9" s="211"/>
      <c r="AIZ9" s="211"/>
      <c r="AJA9" s="211"/>
      <c r="AJB9" s="211"/>
      <c r="AJC9" s="211"/>
      <c r="AJD9" s="211"/>
      <c r="AJE9" s="211"/>
      <c r="AJF9" s="211"/>
      <c r="AJG9" s="211"/>
      <c r="AJH9" s="211"/>
      <c r="AJI9" s="211"/>
      <c r="AJJ9" s="211"/>
      <c r="AJK9" s="211"/>
      <c r="AJL9" s="211"/>
      <c r="AJM9" s="211"/>
      <c r="AJN9" s="211"/>
      <c r="AJO9" s="211"/>
      <c r="AJP9" s="211"/>
      <c r="AJQ9" s="211"/>
      <c r="AJR9" s="211"/>
      <c r="AJS9" s="211"/>
      <c r="AJT9" s="211"/>
      <c r="AJU9" s="211"/>
      <c r="AJV9" s="211"/>
      <c r="AJW9" s="211"/>
      <c r="AJX9" s="211"/>
      <c r="AJY9" s="211"/>
      <c r="AJZ9" s="211"/>
      <c r="AKA9" s="211"/>
      <c r="AKB9" s="211"/>
      <c r="AKC9" s="211"/>
      <c r="AKD9" s="211"/>
      <c r="AKE9" s="211"/>
      <c r="AKF9" s="211"/>
      <c r="AKG9" s="211"/>
      <c r="AKH9" s="211"/>
      <c r="AKI9" s="211"/>
      <c r="AKJ9" s="211"/>
      <c r="AKK9" s="211"/>
      <c r="AKL9" s="211"/>
      <c r="AKM9" s="211"/>
      <c r="AKN9" s="211"/>
      <c r="AKO9" s="211"/>
      <c r="AKP9" s="211"/>
      <c r="AKQ9" s="211"/>
      <c r="AKR9" s="211"/>
      <c r="AKS9" s="211"/>
      <c r="AKT9" s="211"/>
      <c r="AKU9" s="211"/>
      <c r="AKV9" s="211"/>
      <c r="AKW9" s="211"/>
      <c r="AKX9" s="211"/>
      <c r="AKY9" s="211"/>
      <c r="AKZ9" s="211"/>
      <c r="ALA9" s="211"/>
      <c r="ALB9" s="211"/>
      <c r="ALC9" s="211"/>
      <c r="ALD9" s="211"/>
      <c r="ALE9" s="211"/>
      <c r="ALF9" s="211"/>
      <c r="ALG9" s="211"/>
      <c r="ALH9" s="211"/>
      <c r="ALI9" s="211"/>
      <c r="ALJ9" s="211"/>
      <c r="ALK9" s="211"/>
      <c r="ALL9" s="211"/>
      <c r="ALM9" s="211"/>
      <c r="ALN9" s="211"/>
      <c r="ALO9" s="211"/>
      <c r="ALP9" s="211"/>
      <c r="ALQ9" s="211"/>
      <c r="ALR9" s="211"/>
      <c r="ALS9" s="211"/>
      <c r="ALT9" s="211"/>
      <c r="ALU9" s="211"/>
      <c r="ALV9" s="211"/>
      <c r="ALW9" s="211"/>
      <c r="ALX9" s="211"/>
      <c r="ALY9" s="211"/>
      <c r="ALZ9" s="211"/>
      <c r="AMA9" s="211"/>
      <c r="AMB9" s="211"/>
      <c r="AMC9" s="211"/>
      <c r="AMD9" s="211"/>
      <c r="AME9" s="211"/>
      <c r="AMF9" s="211"/>
      <c r="AMG9" s="211"/>
      <c r="AMH9" s="211"/>
      <c r="AMI9" s="211"/>
      <c r="AMJ9" s="211"/>
    </row>
    <row r="10" spans="1:1024" x14ac:dyDescent="0.3">
      <c r="A10" s="71">
        <v>1</v>
      </c>
      <c r="B10" s="72">
        <v>2</v>
      </c>
      <c r="C10" s="72">
        <v>3</v>
      </c>
      <c r="D10" s="72">
        <v>4</v>
      </c>
      <c r="E10" s="72">
        <v>5</v>
      </c>
      <c r="F10" s="73">
        <v>6</v>
      </c>
      <c r="G10" s="72" t="s">
        <v>15</v>
      </c>
      <c r="H10" s="72">
        <v>8</v>
      </c>
      <c r="I10" s="72">
        <v>9</v>
      </c>
      <c r="J10" s="72">
        <v>10</v>
      </c>
      <c r="K10" s="74">
        <v>11</v>
      </c>
      <c r="L10" s="69"/>
    </row>
    <row r="11" spans="1:1024" ht="105.6" x14ac:dyDescent="0.3">
      <c r="A11" s="75">
        <v>1</v>
      </c>
      <c r="B11" s="76" t="s">
        <v>212</v>
      </c>
      <c r="C11" s="7" t="s">
        <v>16</v>
      </c>
      <c r="D11" s="77">
        <f>D13</f>
        <v>28604.799999999996</v>
      </c>
      <c r="E11" s="77">
        <f>E13</f>
        <v>28604.799999999996</v>
      </c>
      <c r="F11" s="77">
        <f>F13</f>
        <v>27908.100000000002</v>
      </c>
      <c r="G11" s="78">
        <f>F11/E11</f>
        <v>0.97564394786888942</v>
      </c>
      <c r="H11" s="79" t="s">
        <v>17</v>
      </c>
      <c r="I11" s="79" t="s">
        <v>17</v>
      </c>
      <c r="J11" s="80"/>
      <c r="K11" s="81"/>
      <c r="L11" s="213"/>
    </row>
    <row r="12" spans="1:1024" x14ac:dyDescent="0.3">
      <c r="A12" s="75"/>
      <c r="B12" s="75" t="s">
        <v>18</v>
      </c>
      <c r="C12" s="82" t="s">
        <v>17</v>
      </c>
      <c r="D12" s="12">
        <v>0</v>
      </c>
      <c r="E12" s="12">
        <v>0</v>
      </c>
      <c r="F12" s="83">
        <v>0</v>
      </c>
      <c r="G12" s="84" t="s">
        <v>17</v>
      </c>
      <c r="H12" s="84" t="s">
        <v>17</v>
      </c>
      <c r="I12" s="84" t="s">
        <v>17</v>
      </c>
      <c r="J12" s="85" t="s">
        <v>17</v>
      </c>
      <c r="K12" s="70"/>
      <c r="L12" s="69"/>
    </row>
    <row r="13" spans="1:1024" x14ac:dyDescent="0.3">
      <c r="A13" s="75"/>
      <c r="B13" s="86" t="s">
        <v>19</v>
      </c>
      <c r="C13" s="87" t="s">
        <v>17</v>
      </c>
      <c r="D13" s="12">
        <f>D18+D24+D29+D34+D38</f>
        <v>28604.799999999996</v>
      </c>
      <c r="E13" s="12">
        <f>E18+E24+E29+E34+E38</f>
        <v>28604.799999999996</v>
      </c>
      <c r="F13" s="12">
        <f>F18+F24+F29+F34+F38</f>
        <v>27908.100000000002</v>
      </c>
      <c r="G13" s="1">
        <f t="shared" ref="G13:G49" si="0">F13/E13</f>
        <v>0.97564394786888942</v>
      </c>
      <c r="H13" s="84" t="s">
        <v>17</v>
      </c>
      <c r="I13" s="84" t="s">
        <v>17</v>
      </c>
      <c r="J13" s="88"/>
      <c r="K13" s="81"/>
      <c r="L13" s="69"/>
    </row>
    <row r="14" spans="1:1024" ht="82.2" customHeight="1" x14ac:dyDescent="0.3">
      <c r="A14" s="64" t="s">
        <v>20</v>
      </c>
      <c r="B14" s="89" t="s">
        <v>123</v>
      </c>
      <c r="C14" s="224" t="s">
        <v>140</v>
      </c>
      <c r="D14" s="12">
        <v>5</v>
      </c>
      <c r="E14" s="12">
        <v>5</v>
      </c>
      <c r="F14" s="90">
        <v>5</v>
      </c>
      <c r="G14" s="1">
        <f t="shared" si="0"/>
        <v>1</v>
      </c>
      <c r="H14" s="16" t="s">
        <v>21</v>
      </c>
      <c r="I14" s="6" t="s">
        <v>182</v>
      </c>
      <c r="J14" s="23" t="s">
        <v>97</v>
      </c>
      <c r="K14" s="70" t="s">
        <v>22</v>
      </c>
      <c r="L14" s="69"/>
    </row>
    <row r="15" spans="1:1024" ht="136.80000000000001" customHeight="1" x14ac:dyDescent="0.3">
      <c r="A15" s="64" t="s">
        <v>23</v>
      </c>
      <c r="B15" s="89" t="s">
        <v>124</v>
      </c>
      <c r="C15" s="224"/>
      <c r="D15" s="12">
        <v>15</v>
      </c>
      <c r="E15" s="12">
        <v>15</v>
      </c>
      <c r="F15" s="90">
        <v>12.8</v>
      </c>
      <c r="G15" s="1">
        <f t="shared" si="0"/>
        <v>0.85333333333333339</v>
      </c>
      <c r="H15" s="16" t="s">
        <v>24</v>
      </c>
      <c r="I15" s="6" t="s">
        <v>183</v>
      </c>
      <c r="J15" s="23" t="s">
        <v>207</v>
      </c>
      <c r="K15" s="70" t="s">
        <v>25</v>
      </c>
      <c r="L15" s="69"/>
    </row>
    <row r="16" spans="1:1024" ht="181.95" customHeight="1" x14ac:dyDescent="0.3">
      <c r="A16" s="91" t="s">
        <v>26</v>
      </c>
      <c r="B16" s="89" t="s">
        <v>125</v>
      </c>
      <c r="C16" s="224"/>
      <c r="D16" s="12">
        <v>25</v>
      </c>
      <c r="E16" s="12">
        <v>25</v>
      </c>
      <c r="F16" s="90">
        <v>25</v>
      </c>
      <c r="G16" s="1">
        <f t="shared" si="0"/>
        <v>1</v>
      </c>
      <c r="H16" s="16" t="s">
        <v>21</v>
      </c>
      <c r="I16" s="92" t="s">
        <v>184</v>
      </c>
      <c r="J16" s="23" t="s">
        <v>97</v>
      </c>
      <c r="K16" s="70" t="s">
        <v>27</v>
      </c>
      <c r="L16" s="69"/>
    </row>
    <row r="17" spans="1:15" ht="159" customHeight="1" x14ac:dyDescent="0.3">
      <c r="A17" s="93" t="s">
        <v>28</v>
      </c>
      <c r="B17" s="89" t="s">
        <v>126</v>
      </c>
      <c r="C17" s="224"/>
      <c r="D17" s="12">
        <v>5</v>
      </c>
      <c r="E17" s="12">
        <v>5</v>
      </c>
      <c r="F17" s="90">
        <v>4.5999999999999996</v>
      </c>
      <c r="G17" s="1">
        <f t="shared" si="0"/>
        <v>0.91999999999999993</v>
      </c>
      <c r="H17" s="16" t="s">
        <v>21</v>
      </c>
      <c r="I17" s="92" t="s">
        <v>185</v>
      </c>
      <c r="J17" s="23" t="s">
        <v>207</v>
      </c>
      <c r="K17" s="70" t="s">
        <v>27</v>
      </c>
      <c r="L17" s="69"/>
      <c r="M17" s="69"/>
      <c r="N17" s="69"/>
      <c r="O17" s="69"/>
    </row>
    <row r="18" spans="1:15" ht="40.200000000000003" customHeight="1" x14ac:dyDescent="0.3">
      <c r="A18" s="93"/>
      <c r="B18" s="94" t="s">
        <v>29</v>
      </c>
      <c r="C18" s="224"/>
      <c r="D18" s="214">
        <f>SUM(D14:D17)</f>
        <v>50</v>
      </c>
      <c r="E18" s="214">
        <f>SUM(E14:E17)</f>
        <v>50</v>
      </c>
      <c r="F18" s="214">
        <f>SUM(F14:F17)</f>
        <v>47.4</v>
      </c>
      <c r="G18" s="1">
        <f t="shared" si="0"/>
        <v>0.94799999999999995</v>
      </c>
      <c r="H18" s="84" t="s">
        <v>17</v>
      </c>
      <c r="I18" s="84" t="s">
        <v>17</v>
      </c>
      <c r="J18" s="64"/>
      <c r="K18" s="70" t="s">
        <v>25</v>
      </c>
      <c r="L18" s="69"/>
      <c r="M18" s="69"/>
      <c r="N18" s="69"/>
      <c r="O18" s="69"/>
    </row>
    <row r="19" spans="1:15" ht="64.95" customHeight="1" x14ac:dyDescent="0.3">
      <c r="A19" s="93"/>
      <c r="B19" s="89" t="s">
        <v>143</v>
      </c>
      <c r="C19" s="95"/>
      <c r="D19" s="12">
        <v>680</v>
      </c>
      <c r="E19" s="12">
        <v>680</v>
      </c>
      <c r="F19" s="12">
        <v>680</v>
      </c>
      <c r="G19" s="1">
        <f t="shared" si="0"/>
        <v>1</v>
      </c>
      <c r="H19" s="225" t="s">
        <v>32</v>
      </c>
      <c r="I19" s="24" t="s">
        <v>191</v>
      </c>
      <c r="J19" s="23" t="s">
        <v>97</v>
      </c>
      <c r="K19" s="70"/>
      <c r="L19" s="69"/>
      <c r="M19" s="69"/>
      <c r="N19" s="69"/>
      <c r="O19" s="69"/>
    </row>
    <row r="20" spans="1:15" ht="93.6" customHeight="1" x14ac:dyDescent="0.3">
      <c r="A20" s="93" t="s">
        <v>30</v>
      </c>
      <c r="B20" s="89" t="s">
        <v>127</v>
      </c>
      <c r="C20" s="224" t="s">
        <v>31</v>
      </c>
      <c r="D20" s="12">
        <v>20911.099999999999</v>
      </c>
      <c r="E20" s="12">
        <v>20911.099999999999</v>
      </c>
      <c r="F20" s="12">
        <v>20841.2</v>
      </c>
      <c r="G20" s="1">
        <f t="shared" si="0"/>
        <v>0.99665727771375023</v>
      </c>
      <c r="H20" s="226"/>
      <c r="I20" s="16" t="s">
        <v>33</v>
      </c>
      <c r="J20" s="23" t="s">
        <v>169</v>
      </c>
      <c r="K20" s="70" t="s">
        <v>25</v>
      </c>
      <c r="L20" s="69"/>
      <c r="M20" s="69"/>
      <c r="N20" s="69"/>
      <c r="O20" s="215"/>
    </row>
    <row r="21" spans="1:15" ht="111" customHeight="1" x14ac:dyDescent="0.3">
      <c r="A21" s="93"/>
      <c r="B21" s="89" t="s">
        <v>128</v>
      </c>
      <c r="C21" s="224"/>
      <c r="D21" s="12">
        <v>1742.8</v>
      </c>
      <c r="E21" s="12">
        <v>1742.8</v>
      </c>
      <c r="F21" s="12">
        <v>1742.8</v>
      </c>
      <c r="G21" s="1">
        <f t="shared" si="0"/>
        <v>1</v>
      </c>
      <c r="H21" s="226"/>
      <c r="I21" s="16" t="s">
        <v>192</v>
      </c>
      <c r="J21" s="64" t="s">
        <v>97</v>
      </c>
      <c r="K21" s="70"/>
      <c r="L21" s="69"/>
      <c r="M21" s="69"/>
      <c r="N21" s="69"/>
      <c r="O21" s="215"/>
    </row>
    <row r="22" spans="1:15" ht="66" x14ac:dyDescent="0.3">
      <c r="A22" s="93" t="s">
        <v>34</v>
      </c>
      <c r="B22" s="89" t="s">
        <v>144</v>
      </c>
      <c r="C22" s="224"/>
      <c r="D22" s="12">
        <v>2130.6999999999998</v>
      </c>
      <c r="E22" s="12">
        <v>2130.6999999999998</v>
      </c>
      <c r="F22" s="12">
        <v>2130.6999999999998</v>
      </c>
      <c r="G22" s="1">
        <f t="shared" si="0"/>
        <v>1</v>
      </c>
      <c r="H22" s="226"/>
      <c r="I22" s="16" t="s">
        <v>197</v>
      </c>
      <c r="J22" s="64" t="s">
        <v>97</v>
      </c>
      <c r="K22" s="70"/>
      <c r="L22" s="69"/>
      <c r="M22" s="69"/>
      <c r="N22" s="69"/>
      <c r="O22" s="215"/>
    </row>
    <row r="23" spans="1:15" ht="58.2" customHeight="1" x14ac:dyDescent="0.3">
      <c r="A23" s="93"/>
      <c r="B23" s="89" t="s">
        <v>129</v>
      </c>
      <c r="C23" s="224"/>
      <c r="D23" s="12">
        <v>479.2</v>
      </c>
      <c r="E23" s="12">
        <v>479.2</v>
      </c>
      <c r="F23" s="12">
        <v>479.2</v>
      </c>
      <c r="G23" s="1">
        <f t="shared" si="0"/>
        <v>1</v>
      </c>
      <c r="H23" s="227"/>
      <c r="I23" s="16" t="s">
        <v>208</v>
      </c>
      <c r="J23" s="64" t="s">
        <v>97</v>
      </c>
      <c r="K23" s="70"/>
      <c r="L23" s="69"/>
      <c r="M23" s="69"/>
      <c r="N23" s="69"/>
      <c r="O23" s="215"/>
    </row>
    <row r="24" spans="1:15" ht="40.950000000000003" customHeight="1" x14ac:dyDescent="0.3">
      <c r="A24" s="93"/>
      <c r="B24" s="94" t="s">
        <v>35</v>
      </c>
      <c r="C24" s="224"/>
      <c r="D24" s="214">
        <f>D19+D20+D21+D22+D23</f>
        <v>25943.8</v>
      </c>
      <c r="E24" s="214">
        <f t="shared" ref="E24:F24" si="1">E19+E20+E21+E22+E23</f>
        <v>25943.8</v>
      </c>
      <c r="F24" s="214">
        <f t="shared" si="1"/>
        <v>25873.9</v>
      </c>
      <c r="G24" s="1">
        <f t="shared" si="0"/>
        <v>0.99730571466015006</v>
      </c>
      <c r="H24" s="96" t="s">
        <v>17</v>
      </c>
      <c r="I24" s="96" t="s">
        <v>17</v>
      </c>
      <c r="J24" s="97"/>
      <c r="K24" s="70" t="s">
        <v>25</v>
      </c>
      <c r="L24" s="69"/>
      <c r="M24" s="69"/>
      <c r="N24" s="69"/>
      <c r="O24" s="215"/>
    </row>
    <row r="25" spans="1:15" ht="69" customHeight="1" x14ac:dyDescent="0.3">
      <c r="A25" s="85" t="s">
        <v>34</v>
      </c>
      <c r="B25" s="98" t="s">
        <v>130</v>
      </c>
      <c r="C25" s="226" t="s">
        <v>36</v>
      </c>
      <c r="D25" s="13">
        <v>900</v>
      </c>
      <c r="E25" s="14">
        <v>900</v>
      </c>
      <c r="F25" s="14">
        <v>885.7</v>
      </c>
      <c r="G25" s="15">
        <f t="shared" si="0"/>
        <v>0.98411111111111116</v>
      </c>
      <c r="H25" s="225" t="s">
        <v>37</v>
      </c>
      <c r="I25" s="16" t="s">
        <v>189</v>
      </c>
      <c r="J25" s="23" t="s">
        <v>207</v>
      </c>
      <c r="K25" s="70" t="s">
        <v>25</v>
      </c>
      <c r="L25" s="69"/>
      <c r="M25" s="69"/>
      <c r="N25" s="69"/>
      <c r="O25" s="69"/>
    </row>
    <row r="26" spans="1:15" ht="69.599999999999994" customHeight="1" x14ac:dyDescent="0.3">
      <c r="A26" s="85"/>
      <c r="B26" s="89" t="s">
        <v>145</v>
      </c>
      <c r="C26" s="226"/>
      <c r="D26" s="17">
        <v>49</v>
      </c>
      <c r="E26" s="18">
        <v>49</v>
      </c>
      <c r="F26" s="18">
        <v>49</v>
      </c>
      <c r="G26" s="8">
        <f t="shared" si="0"/>
        <v>1</v>
      </c>
      <c r="H26" s="226"/>
      <c r="I26" s="16" t="s">
        <v>188</v>
      </c>
      <c r="J26" s="64" t="s">
        <v>97</v>
      </c>
      <c r="K26" s="70"/>
      <c r="L26" s="69"/>
      <c r="M26" s="69"/>
      <c r="N26" s="69"/>
      <c r="O26" s="69"/>
    </row>
    <row r="27" spans="1:15" ht="57.6" customHeight="1" x14ac:dyDescent="0.3">
      <c r="A27" s="85"/>
      <c r="B27" s="89" t="s">
        <v>131</v>
      </c>
      <c r="C27" s="226"/>
      <c r="D27" s="19">
        <v>20.100000000000001</v>
      </c>
      <c r="E27" s="19">
        <v>20.100000000000001</v>
      </c>
      <c r="F27" s="19">
        <v>20.100000000000001</v>
      </c>
      <c r="G27" s="8">
        <f t="shared" si="0"/>
        <v>1</v>
      </c>
      <c r="H27" s="226"/>
      <c r="I27" s="16" t="s">
        <v>164</v>
      </c>
      <c r="J27" s="64" t="s">
        <v>97</v>
      </c>
      <c r="K27" s="70"/>
      <c r="L27" s="69"/>
      <c r="M27" s="69"/>
      <c r="N27" s="69"/>
      <c r="O27" s="69"/>
    </row>
    <row r="28" spans="1:15" ht="78" customHeight="1" x14ac:dyDescent="0.3">
      <c r="A28" s="85"/>
      <c r="B28" s="89" t="s">
        <v>238</v>
      </c>
      <c r="C28" s="226"/>
      <c r="D28" s="18">
        <v>93</v>
      </c>
      <c r="E28" s="17">
        <v>93</v>
      </c>
      <c r="F28" s="18">
        <v>88.4</v>
      </c>
      <c r="G28" s="8">
        <f t="shared" si="0"/>
        <v>0.95053763440860217</v>
      </c>
      <c r="H28" s="227"/>
      <c r="I28" s="16" t="s">
        <v>165</v>
      </c>
      <c r="J28" s="23" t="s">
        <v>207</v>
      </c>
      <c r="K28" s="70"/>
      <c r="L28" s="69"/>
      <c r="M28" s="69"/>
      <c r="N28" s="69"/>
      <c r="O28" s="69"/>
    </row>
    <row r="29" spans="1:15" ht="47.4" customHeight="1" x14ac:dyDescent="0.3">
      <c r="A29" s="85"/>
      <c r="B29" s="99" t="s">
        <v>38</v>
      </c>
      <c r="C29" s="226"/>
      <c r="D29" s="216">
        <f>D25+D26+D27+D28</f>
        <v>1062.0999999999999</v>
      </c>
      <c r="E29" s="216">
        <f>E25+E26+E27+E28</f>
        <v>1062.0999999999999</v>
      </c>
      <c r="F29" s="216">
        <f>F25+F26+F27+F28</f>
        <v>1043.2</v>
      </c>
      <c r="G29" s="8">
        <f t="shared" si="0"/>
        <v>0.98220506543639974</v>
      </c>
      <c r="H29" s="20" t="s">
        <v>17</v>
      </c>
      <c r="I29" s="21" t="s">
        <v>17</v>
      </c>
      <c r="J29" s="25"/>
      <c r="K29" s="70"/>
      <c r="L29" s="69"/>
      <c r="M29" s="69"/>
      <c r="N29" s="69"/>
      <c r="O29" s="69"/>
    </row>
    <row r="30" spans="1:15" ht="66" x14ac:dyDescent="0.3">
      <c r="A30" s="93"/>
      <c r="B30" s="89" t="s">
        <v>166</v>
      </c>
      <c r="C30" s="228" t="s">
        <v>39</v>
      </c>
      <c r="D30" s="12">
        <v>283</v>
      </c>
      <c r="E30" s="12">
        <v>283</v>
      </c>
      <c r="F30" s="22">
        <v>279.8</v>
      </c>
      <c r="G30" s="1">
        <f t="shared" si="0"/>
        <v>0.98869257950530043</v>
      </c>
      <c r="H30" s="225" t="s">
        <v>40</v>
      </c>
      <c r="I30" s="6" t="s">
        <v>167</v>
      </c>
      <c r="J30" s="229" t="s">
        <v>207</v>
      </c>
      <c r="K30" s="70"/>
      <c r="L30" s="69"/>
      <c r="M30" s="69"/>
      <c r="N30" s="69"/>
      <c r="O30" s="69"/>
    </row>
    <row r="31" spans="1:15" ht="66" x14ac:dyDescent="0.3">
      <c r="A31" s="93"/>
      <c r="B31" s="89" t="s">
        <v>146</v>
      </c>
      <c r="C31" s="228"/>
      <c r="D31" s="12">
        <v>158.69999999999999</v>
      </c>
      <c r="E31" s="12">
        <v>158.69999999999999</v>
      </c>
      <c r="F31" s="22">
        <v>141.4</v>
      </c>
      <c r="G31" s="1">
        <f t="shared" si="0"/>
        <v>0.89098928796471344</v>
      </c>
      <c r="H31" s="226"/>
      <c r="I31" s="16" t="s">
        <v>187</v>
      </c>
      <c r="J31" s="230"/>
      <c r="K31" s="70"/>
      <c r="L31" s="69"/>
      <c r="M31" s="69"/>
      <c r="N31" s="69"/>
      <c r="O31" s="69"/>
    </row>
    <row r="32" spans="1:15" ht="97.95" customHeight="1" x14ac:dyDescent="0.3">
      <c r="A32" s="93"/>
      <c r="B32" s="89" t="s">
        <v>147</v>
      </c>
      <c r="C32" s="228"/>
      <c r="D32" s="12">
        <v>335.9</v>
      </c>
      <c r="E32" s="12">
        <v>335.9</v>
      </c>
      <c r="F32" s="22">
        <v>334.4</v>
      </c>
      <c r="G32" s="1">
        <f t="shared" si="0"/>
        <v>0.99553438523370053</v>
      </c>
      <c r="H32" s="226"/>
      <c r="I32" s="6" t="s">
        <v>186</v>
      </c>
      <c r="J32" s="230"/>
      <c r="K32" s="70"/>
      <c r="L32" s="69"/>
      <c r="M32" s="69"/>
      <c r="N32" s="69"/>
      <c r="O32" s="69"/>
    </row>
    <row r="33" spans="1:15" ht="92.4" x14ac:dyDescent="0.3">
      <c r="A33" s="93"/>
      <c r="B33" s="89" t="s">
        <v>132</v>
      </c>
      <c r="C33" s="228"/>
      <c r="D33" s="12">
        <v>95</v>
      </c>
      <c r="E33" s="12">
        <v>95</v>
      </c>
      <c r="F33" s="22">
        <v>94.2</v>
      </c>
      <c r="G33" s="1">
        <f t="shared" si="0"/>
        <v>0.99157894736842112</v>
      </c>
      <c r="H33" s="227"/>
      <c r="I33" s="16" t="s">
        <v>168</v>
      </c>
      <c r="J33" s="230"/>
      <c r="K33" s="70"/>
      <c r="L33" s="69"/>
      <c r="M33" s="69"/>
      <c r="N33" s="69"/>
      <c r="O33" s="69"/>
    </row>
    <row r="34" spans="1:15" ht="54" customHeight="1" x14ac:dyDescent="0.3">
      <c r="A34" s="93"/>
      <c r="B34" s="99" t="s">
        <v>41</v>
      </c>
      <c r="C34" s="228"/>
      <c r="D34" s="214">
        <f>D30+D31+D32+D33</f>
        <v>872.59999999999991</v>
      </c>
      <c r="E34" s="214">
        <f>E30+E31+E32+E33</f>
        <v>872.59999999999991</v>
      </c>
      <c r="F34" s="214">
        <f>F30+F31+F32+F33</f>
        <v>849.80000000000007</v>
      </c>
      <c r="G34" s="1">
        <f t="shared" si="0"/>
        <v>0.97387118954847596</v>
      </c>
      <c r="H34" s="20" t="s">
        <v>17</v>
      </c>
      <c r="I34" s="21" t="s">
        <v>17</v>
      </c>
      <c r="J34" s="231"/>
      <c r="K34" s="70"/>
      <c r="L34" s="69"/>
      <c r="M34" s="69"/>
      <c r="N34" s="69"/>
      <c r="O34" s="69"/>
    </row>
    <row r="35" spans="1:15" ht="79.2" x14ac:dyDescent="0.3">
      <c r="A35" s="93"/>
      <c r="B35" s="89" t="s">
        <v>133</v>
      </c>
      <c r="C35" s="100" t="s">
        <v>16</v>
      </c>
      <c r="D35" s="12">
        <v>88</v>
      </c>
      <c r="E35" s="12">
        <v>88</v>
      </c>
      <c r="F35" s="31">
        <v>85.8</v>
      </c>
      <c r="G35" s="1">
        <f t="shared" ref="G35" si="2">F35/E35</f>
        <v>0.97499999999999998</v>
      </c>
      <c r="H35" s="16" t="s">
        <v>43</v>
      </c>
      <c r="I35" s="6" t="s">
        <v>136</v>
      </c>
      <c r="J35" s="23" t="s">
        <v>207</v>
      </c>
      <c r="K35" s="70"/>
      <c r="L35" s="69"/>
      <c r="M35" s="69"/>
      <c r="N35" s="69"/>
      <c r="O35" s="69"/>
    </row>
    <row r="36" spans="1:15" ht="95.4" customHeight="1" x14ac:dyDescent="0.3">
      <c r="A36" s="93"/>
      <c r="B36" s="89" t="s">
        <v>134</v>
      </c>
      <c r="C36" s="100" t="s">
        <v>74</v>
      </c>
      <c r="D36" s="12">
        <v>285.3</v>
      </c>
      <c r="E36" s="12">
        <v>285.3</v>
      </c>
      <c r="F36" s="31">
        <v>0</v>
      </c>
      <c r="G36" s="1">
        <f t="shared" ref="G36" si="3">F36/E36</f>
        <v>0</v>
      </c>
      <c r="H36" s="16" t="s">
        <v>43</v>
      </c>
      <c r="I36" s="101" t="s">
        <v>17</v>
      </c>
      <c r="J36" s="23" t="s">
        <v>190</v>
      </c>
      <c r="K36" s="70"/>
      <c r="L36" s="69"/>
      <c r="M36" s="69"/>
      <c r="N36" s="69"/>
      <c r="O36" s="69"/>
    </row>
    <row r="37" spans="1:15" ht="95.4" customHeight="1" x14ac:dyDescent="0.3">
      <c r="A37" s="93"/>
      <c r="B37" s="89" t="s">
        <v>135</v>
      </c>
      <c r="C37" s="100" t="s">
        <v>74</v>
      </c>
      <c r="D37" s="12">
        <v>303</v>
      </c>
      <c r="E37" s="12">
        <v>303</v>
      </c>
      <c r="F37" s="31">
        <v>8</v>
      </c>
      <c r="G37" s="1">
        <f>F37/E37</f>
        <v>2.6402640264026403E-2</v>
      </c>
      <c r="H37" s="16" t="s">
        <v>43</v>
      </c>
      <c r="I37" s="6" t="s">
        <v>156</v>
      </c>
      <c r="J37" s="23" t="s">
        <v>157</v>
      </c>
      <c r="K37" s="70"/>
      <c r="L37" s="69"/>
      <c r="M37" s="69"/>
      <c r="N37" s="69"/>
      <c r="O37" s="69"/>
    </row>
    <row r="38" spans="1:15" ht="69" customHeight="1" x14ac:dyDescent="0.3">
      <c r="A38" s="93" t="s">
        <v>42</v>
      </c>
      <c r="B38" s="239" t="s">
        <v>170</v>
      </c>
      <c r="C38" s="100" t="s">
        <v>16</v>
      </c>
      <c r="D38" s="214">
        <f>D35+D36+D37</f>
        <v>676.3</v>
      </c>
      <c r="E38" s="214">
        <f t="shared" ref="E38:F38" si="4">E35+E36+E37</f>
        <v>676.3</v>
      </c>
      <c r="F38" s="214">
        <f t="shared" si="4"/>
        <v>93.8</v>
      </c>
      <c r="G38" s="1">
        <f>F38/E38</f>
        <v>0.13869584503918381</v>
      </c>
      <c r="H38" s="66" t="s">
        <v>17</v>
      </c>
      <c r="I38" s="101" t="s">
        <v>17</v>
      </c>
      <c r="J38" s="23"/>
      <c r="K38" s="70" t="s">
        <v>44</v>
      </c>
      <c r="L38" s="69"/>
      <c r="M38" s="69"/>
      <c r="N38" s="69"/>
      <c r="O38" s="69"/>
    </row>
    <row r="39" spans="1:15" ht="79.2" x14ac:dyDescent="0.3">
      <c r="A39" s="102" t="s">
        <v>45</v>
      </c>
      <c r="B39" s="103" t="s">
        <v>213</v>
      </c>
      <c r="C39" s="104" t="s">
        <v>16</v>
      </c>
      <c r="D39" s="105">
        <v>400</v>
      </c>
      <c r="E39" s="105">
        <v>400</v>
      </c>
      <c r="F39" s="105">
        <v>400</v>
      </c>
      <c r="G39" s="106">
        <f t="shared" si="0"/>
        <v>1</v>
      </c>
      <c r="H39" s="107" t="s">
        <v>17</v>
      </c>
      <c r="I39" s="79" t="s">
        <v>17</v>
      </c>
      <c r="J39" s="108"/>
      <c r="K39" s="70"/>
      <c r="L39" s="69"/>
      <c r="M39" s="69"/>
    </row>
    <row r="40" spans="1:15" x14ac:dyDescent="0.3">
      <c r="A40" s="102"/>
      <c r="B40" s="109" t="s">
        <v>19</v>
      </c>
      <c r="C40" s="110"/>
      <c r="D40" s="19">
        <v>400</v>
      </c>
      <c r="E40" s="19">
        <v>400</v>
      </c>
      <c r="F40" s="19">
        <v>400</v>
      </c>
      <c r="G40" s="1">
        <f t="shared" si="0"/>
        <v>1</v>
      </c>
      <c r="H40" s="96" t="s">
        <v>17</v>
      </c>
      <c r="I40" s="96" t="s">
        <v>17</v>
      </c>
      <c r="J40" s="23"/>
      <c r="K40" s="70"/>
      <c r="L40" s="69"/>
      <c r="M40" s="69"/>
    </row>
    <row r="41" spans="1:15" ht="84.6" customHeight="1" x14ac:dyDescent="0.3">
      <c r="A41" s="111"/>
      <c r="B41" s="89" t="s">
        <v>214</v>
      </c>
      <c r="C41" s="222" t="s">
        <v>46</v>
      </c>
      <c r="D41" s="112">
        <f>D42+D43+D44+D45+D46+D47+D48+D49+D50+D51+D52</f>
        <v>400</v>
      </c>
      <c r="E41" s="112">
        <f>E42+E43+E44+E45+E46+E47+E48+E49+E50+E51+E52</f>
        <v>400</v>
      </c>
      <c r="F41" s="112">
        <v>400</v>
      </c>
      <c r="G41" s="1">
        <f t="shared" si="0"/>
        <v>1</v>
      </c>
      <c r="H41" s="84" t="s">
        <v>17</v>
      </c>
      <c r="I41" s="84" t="s">
        <v>17</v>
      </c>
      <c r="J41" s="23" t="s">
        <v>138</v>
      </c>
      <c r="K41" s="70"/>
      <c r="L41" s="69"/>
      <c r="M41" s="69"/>
    </row>
    <row r="42" spans="1:15" ht="106.95" customHeight="1" x14ac:dyDescent="0.3">
      <c r="A42" s="111" t="s">
        <v>47</v>
      </c>
      <c r="B42" s="113" t="s">
        <v>215</v>
      </c>
      <c r="C42" s="222"/>
      <c r="D42" s="114">
        <v>30</v>
      </c>
      <c r="E42" s="114">
        <v>30</v>
      </c>
      <c r="F42" s="12">
        <v>30</v>
      </c>
      <c r="G42" s="1">
        <f t="shared" si="0"/>
        <v>1</v>
      </c>
      <c r="H42" s="6" t="s">
        <v>48</v>
      </c>
      <c r="I42" s="6" t="s">
        <v>196</v>
      </c>
      <c r="J42" s="23" t="s">
        <v>138</v>
      </c>
      <c r="K42" s="70"/>
      <c r="L42" s="69"/>
      <c r="M42" s="217"/>
    </row>
    <row r="43" spans="1:15" ht="98.4" customHeight="1" x14ac:dyDescent="0.3">
      <c r="A43" s="111" t="s">
        <v>49</v>
      </c>
      <c r="B43" s="113" t="s">
        <v>216</v>
      </c>
      <c r="C43" s="222"/>
      <c r="D43" s="114">
        <v>27</v>
      </c>
      <c r="E43" s="114">
        <v>27</v>
      </c>
      <c r="F43" s="12">
        <v>27</v>
      </c>
      <c r="G43" s="1">
        <f t="shared" si="0"/>
        <v>1</v>
      </c>
      <c r="H43" s="6" t="s">
        <v>50</v>
      </c>
      <c r="I43" s="6" t="s">
        <v>51</v>
      </c>
      <c r="J43" s="23" t="s">
        <v>138</v>
      </c>
      <c r="K43" s="70"/>
      <c r="L43" s="69"/>
      <c r="M43" s="69"/>
    </row>
    <row r="44" spans="1:15" ht="135" hidden="1" customHeight="1" x14ac:dyDescent="0.3">
      <c r="A44" s="111" t="s">
        <v>52</v>
      </c>
      <c r="B44" s="113" t="s">
        <v>217</v>
      </c>
      <c r="C44" s="222"/>
      <c r="D44" s="114">
        <v>0</v>
      </c>
      <c r="E44" s="114">
        <v>0</v>
      </c>
      <c r="F44" s="12">
        <v>0</v>
      </c>
      <c r="G44" s="1" t="e">
        <f t="shared" si="0"/>
        <v>#DIV/0!</v>
      </c>
      <c r="H44" s="101" t="s">
        <v>60</v>
      </c>
      <c r="I44" s="20" t="s">
        <v>60</v>
      </c>
      <c r="J44" s="23" t="s">
        <v>60</v>
      </c>
      <c r="K44" s="70" t="s">
        <v>44</v>
      </c>
      <c r="L44" s="69"/>
      <c r="M44" s="69"/>
    </row>
    <row r="45" spans="1:15" ht="81" customHeight="1" x14ac:dyDescent="0.3">
      <c r="A45" s="111" t="s">
        <v>54</v>
      </c>
      <c r="B45" s="113" t="s">
        <v>218</v>
      </c>
      <c r="C45" s="222"/>
      <c r="D45" s="114">
        <v>27</v>
      </c>
      <c r="E45" s="114">
        <v>27</v>
      </c>
      <c r="F45" s="12">
        <v>27</v>
      </c>
      <c r="G45" s="1">
        <f t="shared" si="0"/>
        <v>1</v>
      </c>
      <c r="H45" s="6" t="s">
        <v>53</v>
      </c>
      <c r="I45" s="101" t="s">
        <v>161</v>
      </c>
      <c r="J45" s="23" t="s">
        <v>138</v>
      </c>
      <c r="K45" s="70" t="s">
        <v>44</v>
      </c>
      <c r="L45" s="69"/>
      <c r="M45" s="69"/>
    </row>
    <row r="46" spans="1:15" ht="53.4" hidden="1" customHeight="1" x14ac:dyDescent="0.3">
      <c r="A46" s="111" t="s">
        <v>55</v>
      </c>
      <c r="B46" s="113" t="s">
        <v>219</v>
      </c>
      <c r="C46" s="222"/>
      <c r="D46" s="114">
        <v>0</v>
      </c>
      <c r="E46" s="114">
        <v>0</v>
      </c>
      <c r="F46" s="12">
        <v>0</v>
      </c>
      <c r="G46" s="1" t="e">
        <f t="shared" si="0"/>
        <v>#DIV/0!</v>
      </c>
      <c r="H46" s="101" t="s">
        <v>60</v>
      </c>
      <c r="I46" s="101" t="s">
        <v>60</v>
      </c>
      <c r="J46" s="23" t="s">
        <v>60</v>
      </c>
      <c r="K46" s="70" t="s">
        <v>22</v>
      </c>
      <c r="L46" s="69"/>
      <c r="M46" s="69"/>
    </row>
    <row r="47" spans="1:15" ht="66" hidden="1" customHeight="1" x14ac:dyDescent="0.3">
      <c r="A47" s="111" t="s">
        <v>56</v>
      </c>
      <c r="B47" s="113" t="s">
        <v>220</v>
      </c>
      <c r="C47" s="222"/>
      <c r="D47" s="114">
        <v>0</v>
      </c>
      <c r="E47" s="114">
        <v>0</v>
      </c>
      <c r="F47" s="12">
        <v>0</v>
      </c>
      <c r="G47" s="1" t="e">
        <f t="shared" si="0"/>
        <v>#DIV/0!</v>
      </c>
      <c r="H47" s="101" t="s">
        <v>60</v>
      </c>
      <c r="I47" s="101" t="s">
        <v>60</v>
      </c>
      <c r="J47" s="23" t="s">
        <v>60</v>
      </c>
      <c r="K47" s="70" t="s">
        <v>22</v>
      </c>
      <c r="L47" s="69"/>
      <c r="M47" s="69"/>
    </row>
    <row r="48" spans="1:15" ht="65.25" hidden="1" customHeight="1" x14ac:dyDescent="0.3">
      <c r="A48" s="111" t="s">
        <v>57</v>
      </c>
      <c r="B48" s="113" t="s">
        <v>221</v>
      </c>
      <c r="C48" s="222"/>
      <c r="D48" s="114">
        <v>0</v>
      </c>
      <c r="E48" s="114">
        <v>0</v>
      </c>
      <c r="F48" s="12">
        <v>0</v>
      </c>
      <c r="G48" s="1" t="e">
        <f t="shared" si="0"/>
        <v>#DIV/0!</v>
      </c>
      <c r="H48" s="101" t="s">
        <v>60</v>
      </c>
      <c r="I48" s="101" t="s">
        <v>60</v>
      </c>
      <c r="J48" s="23" t="s">
        <v>60</v>
      </c>
      <c r="K48" s="70" t="s">
        <v>22</v>
      </c>
      <c r="L48" s="69"/>
      <c r="M48" s="69"/>
    </row>
    <row r="49" spans="1:13" ht="164.4" customHeight="1" x14ac:dyDescent="0.3">
      <c r="A49" s="111" t="s">
        <v>58</v>
      </c>
      <c r="B49" s="113" t="s">
        <v>222</v>
      </c>
      <c r="C49" s="222"/>
      <c r="D49" s="115">
        <v>60</v>
      </c>
      <c r="E49" s="115">
        <v>60</v>
      </c>
      <c r="F49" s="116">
        <v>60</v>
      </c>
      <c r="G49" s="8">
        <f t="shared" si="0"/>
        <v>1</v>
      </c>
      <c r="H49" s="117" t="s">
        <v>53</v>
      </c>
      <c r="I49" s="117" t="s">
        <v>59</v>
      </c>
      <c r="J49" s="23" t="s">
        <v>138</v>
      </c>
      <c r="K49" s="70" t="s">
        <v>25</v>
      </c>
      <c r="L49" s="69"/>
      <c r="M49" s="69"/>
    </row>
    <row r="50" spans="1:13" ht="65.400000000000006" hidden="1" customHeight="1" x14ac:dyDescent="0.3">
      <c r="A50" s="111"/>
      <c r="B50" s="113" t="s">
        <v>223</v>
      </c>
      <c r="C50" s="222"/>
      <c r="D50" s="12">
        <v>0</v>
      </c>
      <c r="E50" s="12">
        <v>0</v>
      </c>
      <c r="F50" s="12">
        <v>0</v>
      </c>
      <c r="G50" s="20" t="s">
        <v>60</v>
      </c>
      <c r="H50" s="20" t="s">
        <v>60</v>
      </c>
      <c r="I50" s="20" t="s">
        <v>60</v>
      </c>
      <c r="J50" s="118" t="s">
        <v>60</v>
      </c>
      <c r="K50" s="70"/>
      <c r="L50" s="69"/>
      <c r="M50" s="69"/>
    </row>
    <row r="51" spans="1:13" ht="122.4" customHeight="1" x14ac:dyDescent="0.3">
      <c r="A51" s="119" t="s">
        <v>61</v>
      </c>
      <c r="B51" s="113" t="s">
        <v>224</v>
      </c>
      <c r="C51" s="222"/>
      <c r="D51" s="114">
        <v>196</v>
      </c>
      <c r="E51" s="114">
        <v>196</v>
      </c>
      <c r="F51" s="12">
        <v>196</v>
      </c>
      <c r="G51" s="1">
        <f t="shared" ref="G51:G59" si="5">F51/E51</f>
        <v>1</v>
      </c>
      <c r="H51" s="6" t="s">
        <v>53</v>
      </c>
      <c r="I51" s="6" t="s">
        <v>158</v>
      </c>
      <c r="J51" s="23" t="s">
        <v>138</v>
      </c>
      <c r="K51" s="70" t="s">
        <v>25</v>
      </c>
      <c r="L51" s="69"/>
      <c r="M51" s="69"/>
    </row>
    <row r="52" spans="1:13" ht="55.95" customHeight="1" x14ac:dyDescent="0.3">
      <c r="A52" s="119" t="s">
        <v>62</v>
      </c>
      <c r="B52" s="113" t="s">
        <v>225</v>
      </c>
      <c r="C52" s="222"/>
      <c r="D52" s="114">
        <v>60</v>
      </c>
      <c r="E52" s="114">
        <v>60</v>
      </c>
      <c r="F52" s="12">
        <v>60</v>
      </c>
      <c r="G52" s="1">
        <f t="shared" si="5"/>
        <v>1</v>
      </c>
      <c r="H52" s="6" t="s">
        <v>63</v>
      </c>
      <c r="I52" s="6" t="s">
        <v>64</v>
      </c>
      <c r="J52" s="23" t="s">
        <v>138</v>
      </c>
      <c r="K52" s="120"/>
      <c r="L52" s="69"/>
      <c r="M52" s="69"/>
    </row>
    <row r="53" spans="1:13" ht="52.8" x14ac:dyDescent="0.3">
      <c r="A53" s="93" t="s">
        <v>65</v>
      </c>
      <c r="B53" s="121" t="s">
        <v>66</v>
      </c>
      <c r="C53" s="122" t="s">
        <v>67</v>
      </c>
      <c r="D53" s="123">
        <f>D54</f>
        <v>8359.2999999999993</v>
      </c>
      <c r="E53" s="123">
        <f t="shared" ref="E53" si="6">E54</f>
        <v>8359.2999999999993</v>
      </c>
      <c r="F53" s="123">
        <v>8334.7999999999993</v>
      </c>
      <c r="G53" s="78">
        <f t="shared" si="5"/>
        <v>0.99706913258287178</v>
      </c>
      <c r="H53" s="124"/>
      <c r="I53" s="124"/>
      <c r="J53" s="7"/>
      <c r="K53" s="125"/>
    </row>
    <row r="54" spans="1:13" x14ac:dyDescent="0.3">
      <c r="A54" s="68"/>
      <c r="B54" s="126" t="s">
        <v>19</v>
      </c>
      <c r="C54" s="75"/>
      <c r="D54" s="127">
        <f>D55+D56+D57+D58</f>
        <v>8359.2999999999993</v>
      </c>
      <c r="E54" s="127">
        <f t="shared" ref="E54:F54" si="7">E55+E56+E57+E58</f>
        <v>8359.2999999999993</v>
      </c>
      <c r="F54" s="127">
        <f t="shared" si="7"/>
        <v>8334.7999999999993</v>
      </c>
      <c r="G54" s="1">
        <f t="shared" si="5"/>
        <v>0.99706913258287178</v>
      </c>
      <c r="H54" s="128" t="s">
        <v>17</v>
      </c>
      <c r="I54" s="128" t="s">
        <v>17</v>
      </c>
      <c r="J54" s="129"/>
      <c r="K54" s="125"/>
    </row>
    <row r="55" spans="1:13" ht="46.2" customHeight="1" x14ac:dyDescent="0.3">
      <c r="A55" s="130"/>
      <c r="B55" s="131" t="s">
        <v>68</v>
      </c>
      <c r="C55" s="132" t="s">
        <v>31</v>
      </c>
      <c r="D55" s="133">
        <f>D63+D61+D69+D72+D75+D78+D83</f>
        <v>6981.2999999999993</v>
      </c>
      <c r="E55" s="133">
        <f>E63+E61+E69+E72+E75+E78+E83</f>
        <v>6981.2999999999993</v>
      </c>
      <c r="F55" s="133">
        <f t="shared" ref="F55" si="8">F63+F61+F69+F72+F75+F78+F83</f>
        <v>6981.2999999999993</v>
      </c>
      <c r="G55" s="1">
        <f t="shared" si="5"/>
        <v>1</v>
      </c>
      <c r="H55" s="128" t="s">
        <v>17</v>
      </c>
      <c r="I55" s="128" t="s">
        <v>17</v>
      </c>
      <c r="J55" s="32"/>
      <c r="K55" s="125"/>
    </row>
    <row r="56" spans="1:13" ht="33" customHeight="1" x14ac:dyDescent="0.3">
      <c r="A56" s="130"/>
      <c r="B56" s="134" t="s">
        <v>69</v>
      </c>
      <c r="C56" s="132" t="s">
        <v>70</v>
      </c>
      <c r="D56" s="31">
        <f t="shared" ref="D56:E56" si="9">D64+D70+D73+D76+D79+D82</f>
        <v>772.7</v>
      </c>
      <c r="E56" s="31">
        <f t="shared" si="9"/>
        <v>772.7</v>
      </c>
      <c r="F56" s="31">
        <f>F64+F70+F73+F76+F79+F82</f>
        <v>762.40000000000009</v>
      </c>
      <c r="G56" s="1">
        <f t="shared" si="5"/>
        <v>0.98667011776886249</v>
      </c>
      <c r="H56" s="128" t="s">
        <v>17</v>
      </c>
      <c r="I56" s="128" t="s">
        <v>17</v>
      </c>
      <c r="J56" s="32"/>
      <c r="K56" s="125"/>
    </row>
    <row r="57" spans="1:13" ht="34.200000000000003" customHeight="1" x14ac:dyDescent="0.3">
      <c r="A57" s="130"/>
      <c r="B57" s="134" t="s">
        <v>71</v>
      </c>
      <c r="C57" s="132" t="s">
        <v>72</v>
      </c>
      <c r="D57" s="31">
        <f>D65+D68+D81+D87</f>
        <v>505.29999999999995</v>
      </c>
      <c r="E57" s="31">
        <f t="shared" ref="E57:F57" si="10">E65+E68+E81+E87</f>
        <v>505.29999999999995</v>
      </c>
      <c r="F57" s="31">
        <f t="shared" si="10"/>
        <v>504.9</v>
      </c>
      <c r="G57" s="1">
        <f t="shared" si="5"/>
        <v>0.99920839105481896</v>
      </c>
      <c r="H57" s="128" t="s">
        <v>17</v>
      </c>
      <c r="I57" s="128" t="s">
        <v>17</v>
      </c>
      <c r="J57" s="32"/>
      <c r="K57" s="125"/>
    </row>
    <row r="58" spans="1:13" ht="28.95" customHeight="1" x14ac:dyDescent="0.3">
      <c r="A58" s="130"/>
      <c r="B58" s="135" t="s">
        <v>73</v>
      </c>
      <c r="C58" s="132" t="s">
        <v>74</v>
      </c>
      <c r="D58" s="33">
        <f>D60+D66+D84+D86</f>
        <v>100</v>
      </c>
      <c r="E58" s="33">
        <f>E60+E66+E84+E86</f>
        <v>100</v>
      </c>
      <c r="F58" s="33">
        <f>F60+F66+F84+F86</f>
        <v>86.199999999999989</v>
      </c>
      <c r="G58" s="1">
        <f t="shared" si="5"/>
        <v>0.86199999999999988</v>
      </c>
      <c r="H58" s="128" t="s">
        <v>17</v>
      </c>
      <c r="I58" s="128" t="s">
        <v>17</v>
      </c>
      <c r="J58" s="32"/>
      <c r="K58" s="136"/>
    </row>
    <row r="59" spans="1:13" ht="99" customHeight="1" x14ac:dyDescent="0.3">
      <c r="A59" s="137" t="s">
        <v>75</v>
      </c>
      <c r="B59" s="138" t="s">
        <v>148</v>
      </c>
      <c r="C59" s="139" t="s">
        <v>76</v>
      </c>
      <c r="D59" s="140">
        <f>D60+D61</f>
        <v>4</v>
      </c>
      <c r="E59" s="140">
        <f>E60+E61</f>
        <v>4</v>
      </c>
      <c r="F59" s="140">
        <v>0</v>
      </c>
      <c r="G59" s="39">
        <f t="shared" si="5"/>
        <v>0</v>
      </c>
      <c r="H59" s="60" t="s">
        <v>77</v>
      </c>
      <c r="I59" s="60" t="s">
        <v>77</v>
      </c>
      <c r="J59" s="141"/>
      <c r="K59" s="70" t="s">
        <v>25</v>
      </c>
    </row>
    <row r="60" spans="1:13" ht="91.5" customHeight="1" x14ac:dyDescent="0.3">
      <c r="A60" s="137"/>
      <c r="B60" s="35" t="s">
        <v>78</v>
      </c>
      <c r="C60" s="36" t="s">
        <v>74</v>
      </c>
      <c r="D60" s="37">
        <v>4</v>
      </c>
      <c r="E60" s="37">
        <v>4</v>
      </c>
      <c r="F60" s="38">
        <v>0</v>
      </c>
      <c r="G60" s="39">
        <v>0</v>
      </c>
      <c r="H60" s="40" t="s">
        <v>17</v>
      </c>
      <c r="I60" s="40" t="s">
        <v>17</v>
      </c>
      <c r="J60" s="32" t="s">
        <v>202</v>
      </c>
      <c r="K60" s="70"/>
    </row>
    <row r="61" spans="1:13" ht="33.9" customHeight="1" x14ac:dyDescent="0.3">
      <c r="A61" s="137"/>
      <c r="B61" s="41" t="s">
        <v>79</v>
      </c>
      <c r="C61" s="42" t="s">
        <v>80</v>
      </c>
      <c r="D61" s="37">
        <v>0</v>
      </c>
      <c r="E61" s="37">
        <v>0</v>
      </c>
      <c r="F61" s="38">
        <v>0</v>
      </c>
      <c r="G61" s="39" t="s">
        <v>17</v>
      </c>
      <c r="H61" s="40" t="s">
        <v>17</v>
      </c>
      <c r="I61" s="40" t="s">
        <v>17</v>
      </c>
      <c r="J61" s="40" t="s">
        <v>17</v>
      </c>
      <c r="K61" s="101"/>
    </row>
    <row r="62" spans="1:13" ht="145.19999999999999" customHeight="1" x14ac:dyDescent="0.3">
      <c r="A62" s="142" t="s">
        <v>81</v>
      </c>
      <c r="B62" s="143" t="s">
        <v>149</v>
      </c>
      <c r="C62" s="144" t="s">
        <v>76</v>
      </c>
      <c r="D62" s="145">
        <f>D63+D64+D65+D66</f>
        <v>4215.6000000000004</v>
      </c>
      <c r="E62" s="145">
        <f>E63+E64+E65+E66</f>
        <v>4215.6000000000004</v>
      </c>
      <c r="F62" s="145">
        <f>F63+F64+F65+F66</f>
        <v>4215.5</v>
      </c>
      <c r="G62" s="1">
        <f t="shared" ref="G62:G72" si="11">F62/E62</f>
        <v>0.99997627858430582</v>
      </c>
      <c r="H62" s="9" t="s">
        <v>77</v>
      </c>
      <c r="I62" s="9" t="s">
        <v>77</v>
      </c>
      <c r="J62" s="32"/>
      <c r="K62" s="146"/>
    </row>
    <row r="63" spans="1:13" ht="33" customHeight="1" x14ac:dyDescent="0.3">
      <c r="A63" s="130"/>
      <c r="B63" s="2" t="s">
        <v>79</v>
      </c>
      <c r="C63" s="3" t="s">
        <v>80</v>
      </c>
      <c r="D63" s="43">
        <v>3514.1</v>
      </c>
      <c r="E63" s="43">
        <v>3514.1</v>
      </c>
      <c r="F63" s="44">
        <v>3514.1</v>
      </c>
      <c r="G63" s="1">
        <f t="shared" si="11"/>
        <v>1</v>
      </c>
      <c r="H63" s="65" t="s">
        <v>17</v>
      </c>
      <c r="I63" s="30" t="s">
        <v>198</v>
      </c>
      <c r="J63" s="26" t="s">
        <v>97</v>
      </c>
      <c r="K63" s="146"/>
    </row>
    <row r="64" spans="1:13" ht="30.6" x14ac:dyDescent="0.3">
      <c r="A64" s="130"/>
      <c r="B64" s="2" t="s">
        <v>82</v>
      </c>
      <c r="C64" s="3" t="s">
        <v>83</v>
      </c>
      <c r="D64" s="4">
        <v>293.8</v>
      </c>
      <c r="E64" s="4">
        <v>293.8</v>
      </c>
      <c r="F64" s="29">
        <v>293.7</v>
      </c>
      <c r="G64" s="1">
        <f t="shared" si="11"/>
        <v>0.99965963240299516</v>
      </c>
      <c r="H64" s="10" t="s">
        <v>17</v>
      </c>
      <c r="I64" s="30" t="s">
        <v>172</v>
      </c>
      <c r="J64" s="26" t="s">
        <v>97</v>
      </c>
      <c r="K64" s="146"/>
    </row>
    <row r="65" spans="1:11" ht="26.4" x14ac:dyDescent="0.3">
      <c r="A65" s="130"/>
      <c r="B65" s="5" t="s">
        <v>84</v>
      </c>
      <c r="C65" s="3" t="s">
        <v>85</v>
      </c>
      <c r="D65" s="45">
        <v>332.6</v>
      </c>
      <c r="E65" s="45">
        <v>332.6</v>
      </c>
      <c r="F65" s="29">
        <v>332.6</v>
      </c>
      <c r="G65" s="1">
        <f t="shared" si="11"/>
        <v>1</v>
      </c>
      <c r="H65" s="10" t="s">
        <v>17</v>
      </c>
      <c r="I65" s="30" t="s">
        <v>173</v>
      </c>
      <c r="J65" s="26" t="s">
        <v>97</v>
      </c>
      <c r="K65" s="146"/>
    </row>
    <row r="66" spans="1:11" ht="35.25" customHeight="1" x14ac:dyDescent="0.3">
      <c r="A66" s="130"/>
      <c r="B66" s="5" t="s">
        <v>78</v>
      </c>
      <c r="C66" s="61" t="s">
        <v>74</v>
      </c>
      <c r="D66" s="4">
        <v>75.099999999999994</v>
      </c>
      <c r="E66" s="4">
        <v>75.099999999999994</v>
      </c>
      <c r="F66" s="29">
        <v>75.099999999999994</v>
      </c>
      <c r="G66" s="1">
        <f t="shared" si="11"/>
        <v>1</v>
      </c>
      <c r="H66" s="10" t="s">
        <v>17</v>
      </c>
      <c r="I66" s="30" t="s">
        <v>203</v>
      </c>
      <c r="J66" s="26" t="s">
        <v>97</v>
      </c>
      <c r="K66" s="147"/>
    </row>
    <row r="67" spans="1:11" ht="88.2" customHeight="1" x14ac:dyDescent="0.3">
      <c r="A67" s="142" t="s">
        <v>86</v>
      </c>
      <c r="B67" s="138" t="s">
        <v>150</v>
      </c>
      <c r="C67" s="148" t="s">
        <v>76</v>
      </c>
      <c r="D67" s="149">
        <f>D68+D70+D69</f>
        <v>1026.4000000000001</v>
      </c>
      <c r="E67" s="149">
        <f>E68+E70+E69</f>
        <v>1026.4000000000001</v>
      </c>
      <c r="F67" s="149">
        <f>F68+F70+F69</f>
        <v>1016.4</v>
      </c>
      <c r="G67" s="221">
        <f t="shared" si="11"/>
        <v>0.99025720966484787</v>
      </c>
      <c r="H67" s="60" t="s">
        <v>77</v>
      </c>
      <c r="I67" s="60" t="s">
        <v>77</v>
      </c>
      <c r="J67" s="141"/>
      <c r="K67" s="70" t="s">
        <v>25</v>
      </c>
    </row>
    <row r="68" spans="1:11" ht="39.6" x14ac:dyDescent="0.3">
      <c r="A68" s="119"/>
      <c r="B68" s="35" t="s">
        <v>84</v>
      </c>
      <c r="C68" s="42" t="s">
        <v>85</v>
      </c>
      <c r="D68" s="46">
        <v>80.900000000000006</v>
      </c>
      <c r="E68" s="46">
        <v>80.900000000000006</v>
      </c>
      <c r="F68" s="47">
        <v>80.900000000000006</v>
      </c>
      <c r="G68" s="39">
        <f t="shared" si="11"/>
        <v>1</v>
      </c>
      <c r="H68" s="48" t="s">
        <v>17</v>
      </c>
      <c r="I68" s="30" t="s">
        <v>174</v>
      </c>
      <c r="J68" s="26" t="s">
        <v>97</v>
      </c>
      <c r="K68" s="150"/>
    </row>
    <row r="69" spans="1:11" ht="42.6" customHeight="1" x14ac:dyDescent="0.3">
      <c r="A69" s="119"/>
      <c r="B69" s="2" t="s">
        <v>79</v>
      </c>
      <c r="C69" s="3" t="s">
        <v>80</v>
      </c>
      <c r="D69" s="46">
        <v>880</v>
      </c>
      <c r="E69" s="46">
        <v>880</v>
      </c>
      <c r="F69" s="47">
        <v>880</v>
      </c>
      <c r="G69" s="39">
        <f t="shared" si="11"/>
        <v>1</v>
      </c>
      <c r="H69" s="48" t="s">
        <v>17</v>
      </c>
      <c r="I69" s="30" t="s">
        <v>199</v>
      </c>
      <c r="J69" s="26" t="s">
        <v>97</v>
      </c>
      <c r="K69" s="150"/>
    </row>
    <row r="70" spans="1:11" ht="181.2" customHeight="1" x14ac:dyDescent="0.3">
      <c r="A70" s="119"/>
      <c r="B70" s="41" t="s">
        <v>82</v>
      </c>
      <c r="C70" s="42" t="s">
        <v>83</v>
      </c>
      <c r="D70" s="46">
        <v>65.5</v>
      </c>
      <c r="E70" s="46">
        <v>65.5</v>
      </c>
      <c r="F70" s="47">
        <v>55.5</v>
      </c>
      <c r="G70" s="39">
        <f t="shared" si="11"/>
        <v>0.84732824427480913</v>
      </c>
      <c r="H70" s="49" t="s">
        <v>17</v>
      </c>
      <c r="I70" s="30" t="s">
        <v>175</v>
      </c>
      <c r="J70" s="50" t="s">
        <v>181</v>
      </c>
      <c r="K70" s="151"/>
    </row>
    <row r="71" spans="1:11" ht="95.4" customHeight="1" x14ac:dyDescent="0.3">
      <c r="A71" s="119" t="s">
        <v>87</v>
      </c>
      <c r="B71" s="152" t="s">
        <v>151</v>
      </c>
      <c r="C71" s="153" t="s">
        <v>76</v>
      </c>
      <c r="D71" s="154">
        <f>D72+D73</f>
        <v>1073.3</v>
      </c>
      <c r="E71" s="154">
        <f>E72+E73</f>
        <v>1073.3</v>
      </c>
      <c r="F71" s="154">
        <f>F72+F73</f>
        <v>1073.3</v>
      </c>
      <c r="G71" s="8">
        <f t="shared" si="11"/>
        <v>1</v>
      </c>
      <c r="H71" s="155" t="s">
        <v>139</v>
      </c>
      <c r="I71" s="9" t="s">
        <v>139</v>
      </c>
      <c r="J71" s="27" t="s">
        <v>97</v>
      </c>
      <c r="K71" s="150"/>
    </row>
    <row r="72" spans="1:11" ht="43.2" customHeight="1" x14ac:dyDescent="0.3">
      <c r="A72" s="156"/>
      <c r="B72" s="5" t="s">
        <v>79</v>
      </c>
      <c r="C72" s="3" t="s">
        <v>80</v>
      </c>
      <c r="D72" s="31">
        <v>987.9</v>
      </c>
      <c r="E72" s="31">
        <v>987.9</v>
      </c>
      <c r="F72" s="29">
        <v>987.9</v>
      </c>
      <c r="G72" s="1">
        <f t="shared" si="11"/>
        <v>1</v>
      </c>
      <c r="H72" s="11" t="s">
        <v>17</v>
      </c>
      <c r="I72" s="9" t="s">
        <v>206</v>
      </c>
      <c r="J72" s="27" t="s">
        <v>97</v>
      </c>
      <c r="K72" s="150"/>
    </row>
    <row r="73" spans="1:11" ht="43.2" customHeight="1" x14ac:dyDescent="0.3">
      <c r="A73" s="119"/>
      <c r="B73" s="5" t="s">
        <v>82</v>
      </c>
      <c r="C73" s="3" t="s">
        <v>83</v>
      </c>
      <c r="D73" s="31">
        <v>85.4</v>
      </c>
      <c r="E73" s="31">
        <v>85.4</v>
      </c>
      <c r="F73" s="29">
        <v>85.4</v>
      </c>
      <c r="G73" s="1">
        <v>1</v>
      </c>
      <c r="H73" s="11" t="s">
        <v>17</v>
      </c>
      <c r="I73" s="9" t="s">
        <v>179</v>
      </c>
      <c r="J73" s="32" t="s">
        <v>97</v>
      </c>
      <c r="K73" s="146"/>
    </row>
    <row r="74" spans="1:11" ht="158.4" x14ac:dyDescent="0.3">
      <c r="A74" s="119" t="s">
        <v>88</v>
      </c>
      <c r="B74" s="157" t="s">
        <v>152</v>
      </c>
      <c r="C74" s="158" t="s">
        <v>76</v>
      </c>
      <c r="D74" s="159">
        <f>D75+D76</f>
        <v>429.3</v>
      </c>
      <c r="E74" s="159">
        <f>E75+E76</f>
        <v>429.3</v>
      </c>
      <c r="F74" s="160">
        <f>F75+F76</f>
        <v>429.29999999999995</v>
      </c>
      <c r="G74" s="161">
        <f t="shared" ref="G74:G86" si="12">F74/E74</f>
        <v>0.99999999999999989</v>
      </c>
      <c r="H74" s="60" t="s">
        <v>139</v>
      </c>
      <c r="I74" s="162" t="s">
        <v>139</v>
      </c>
      <c r="J74" s="163"/>
      <c r="K74" s="150"/>
    </row>
    <row r="75" spans="1:11" ht="43.5" customHeight="1" x14ac:dyDescent="0.3">
      <c r="A75" s="119"/>
      <c r="B75" s="35" t="s">
        <v>79</v>
      </c>
      <c r="C75" s="51" t="s">
        <v>80</v>
      </c>
      <c r="D75" s="52">
        <v>188.4</v>
      </c>
      <c r="E75" s="52">
        <v>188.4</v>
      </c>
      <c r="F75" s="47">
        <v>188.4</v>
      </c>
      <c r="G75" s="39">
        <f t="shared" si="12"/>
        <v>1</v>
      </c>
      <c r="H75" s="48" t="s">
        <v>60</v>
      </c>
      <c r="I75" s="53" t="s">
        <v>200</v>
      </c>
      <c r="J75" s="27" t="s">
        <v>97</v>
      </c>
      <c r="K75" s="147"/>
    </row>
    <row r="76" spans="1:11" ht="39.6" x14ac:dyDescent="0.3">
      <c r="A76" s="119"/>
      <c r="B76" s="35" t="s">
        <v>82</v>
      </c>
      <c r="C76" s="42" t="s">
        <v>83</v>
      </c>
      <c r="D76" s="52">
        <v>240.9</v>
      </c>
      <c r="E76" s="52">
        <v>240.9</v>
      </c>
      <c r="F76" s="47">
        <f>228.7+12.2</f>
        <v>240.89999999999998</v>
      </c>
      <c r="G76" s="39">
        <f t="shared" si="12"/>
        <v>0.99999999999999989</v>
      </c>
      <c r="H76" s="48" t="s">
        <v>60</v>
      </c>
      <c r="I76" s="53" t="s">
        <v>176</v>
      </c>
      <c r="J76" s="32" t="s">
        <v>97</v>
      </c>
      <c r="K76" s="146"/>
    </row>
    <row r="77" spans="1:11" ht="141" customHeight="1" x14ac:dyDescent="0.3">
      <c r="A77" s="142" t="s">
        <v>89</v>
      </c>
      <c r="B77" s="89" t="s">
        <v>153</v>
      </c>
      <c r="C77" s="164" t="s">
        <v>76</v>
      </c>
      <c r="D77" s="165">
        <f>D78+D79</f>
        <v>33.700000000000003</v>
      </c>
      <c r="E77" s="165">
        <f>E78+E79</f>
        <v>33.700000000000003</v>
      </c>
      <c r="F77" s="166">
        <f>F78+F79</f>
        <v>33.700000000000003</v>
      </c>
      <c r="G77" s="1">
        <f t="shared" si="12"/>
        <v>1</v>
      </c>
      <c r="H77" s="9" t="s">
        <v>139</v>
      </c>
      <c r="I77" s="54" t="s">
        <v>139</v>
      </c>
      <c r="J77" s="167" t="s">
        <v>97</v>
      </c>
      <c r="K77" s="146"/>
    </row>
    <row r="78" spans="1:11" ht="26.25" hidden="1" customHeight="1" x14ac:dyDescent="0.3">
      <c r="A78" s="130"/>
      <c r="B78" s="58" t="s">
        <v>79</v>
      </c>
      <c r="C78" s="59" t="s">
        <v>80</v>
      </c>
      <c r="D78" s="33">
        <v>0</v>
      </c>
      <c r="E78" s="33">
        <v>0</v>
      </c>
      <c r="F78" s="29">
        <v>0</v>
      </c>
      <c r="G78" s="1">
        <v>0</v>
      </c>
      <c r="H78" s="11" t="s">
        <v>60</v>
      </c>
      <c r="I78" s="11" t="s">
        <v>60</v>
      </c>
      <c r="J78" s="11" t="s">
        <v>60</v>
      </c>
      <c r="K78" s="146"/>
    </row>
    <row r="79" spans="1:11" ht="52.8" x14ac:dyDescent="0.3">
      <c r="A79" s="142"/>
      <c r="B79" s="5" t="s">
        <v>82</v>
      </c>
      <c r="C79" s="3" t="s">
        <v>83</v>
      </c>
      <c r="D79" s="33">
        <v>33.700000000000003</v>
      </c>
      <c r="E79" s="33">
        <v>33.700000000000003</v>
      </c>
      <c r="F79" s="29">
        <v>33.700000000000003</v>
      </c>
      <c r="G79" s="1">
        <f t="shared" si="12"/>
        <v>1</v>
      </c>
      <c r="H79" s="11" t="s">
        <v>60</v>
      </c>
      <c r="I79" s="34" t="s">
        <v>180</v>
      </c>
      <c r="J79" s="32" t="s">
        <v>97</v>
      </c>
      <c r="K79" s="70" t="s">
        <v>25</v>
      </c>
    </row>
    <row r="80" spans="1:11" ht="129" customHeight="1" x14ac:dyDescent="0.3">
      <c r="A80" s="119" t="s">
        <v>90</v>
      </c>
      <c r="B80" s="138" t="s">
        <v>154</v>
      </c>
      <c r="C80" s="168" t="s">
        <v>91</v>
      </c>
      <c r="D80" s="169">
        <f>D81+D82+D84+D83</f>
        <v>1557.1000000000001</v>
      </c>
      <c r="E80" s="169">
        <f t="shared" ref="E80:F80" si="13">E81+E82+E84+E83</f>
        <v>1557.1000000000001</v>
      </c>
      <c r="F80" s="169">
        <f t="shared" si="13"/>
        <v>1555.2</v>
      </c>
      <c r="G80" s="39">
        <f t="shared" si="12"/>
        <v>0.9987797829298054</v>
      </c>
      <c r="H80" s="60" t="s">
        <v>77</v>
      </c>
      <c r="I80" s="60" t="s">
        <v>77</v>
      </c>
      <c r="J80" s="170"/>
      <c r="K80" s="171"/>
    </row>
    <row r="81" spans="1:13" ht="79.2" x14ac:dyDescent="0.3">
      <c r="A81" s="119"/>
      <c r="B81" s="35" t="s">
        <v>84</v>
      </c>
      <c r="C81" s="42" t="s">
        <v>85</v>
      </c>
      <c r="D81" s="55">
        <v>80.400000000000006</v>
      </c>
      <c r="E81" s="55">
        <v>80.400000000000006</v>
      </c>
      <c r="F81" s="56">
        <v>80</v>
      </c>
      <c r="G81" s="39">
        <f t="shared" si="12"/>
        <v>0.99502487562189046</v>
      </c>
      <c r="H81" s="57" t="s">
        <v>17</v>
      </c>
      <c r="I81" s="30" t="s">
        <v>178</v>
      </c>
      <c r="J81" s="26" t="s">
        <v>169</v>
      </c>
      <c r="K81" s="147"/>
      <c r="M81" s="28"/>
    </row>
    <row r="82" spans="1:13" ht="79.2" x14ac:dyDescent="0.3">
      <c r="A82" s="119"/>
      <c r="B82" s="35" t="s">
        <v>82</v>
      </c>
      <c r="C82" s="42" t="s">
        <v>83</v>
      </c>
      <c r="D82" s="52">
        <v>53.4</v>
      </c>
      <c r="E82" s="52">
        <v>53.4</v>
      </c>
      <c r="F82" s="56">
        <v>53.2</v>
      </c>
      <c r="G82" s="39">
        <f t="shared" si="12"/>
        <v>0.99625468164794018</v>
      </c>
      <c r="H82" s="57" t="s">
        <v>17</v>
      </c>
      <c r="I82" s="30" t="s">
        <v>177</v>
      </c>
      <c r="J82" s="26" t="s">
        <v>169</v>
      </c>
      <c r="K82" s="147"/>
    </row>
    <row r="83" spans="1:13" ht="37.5" customHeight="1" x14ac:dyDescent="0.3">
      <c r="A83" s="119"/>
      <c r="B83" s="58" t="s">
        <v>79</v>
      </c>
      <c r="C83" s="59" t="s">
        <v>80</v>
      </c>
      <c r="D83" s="52">
        <v>1410.9</v>
      </c>
      <c r="E83" s="52">
        <v>1410.9</v>
      </c>
      <c r="F83" s="56">
        <v>1410.9</v>
      </c>
      <c r="G83" s="39">
        <f t="shared" si="12"/>
        <v>1</v>
      </c>
      <c r="H83" s="57" t="s">
        <v>17</v>
      </c>
      <c r="I83" s="30" t="s">
        <v>201</v>
      </c>
      <c r="J83" s="27" t="s">
        <v>97</v>
      </c>
      <c r="K83" s="147"/>
    </row>
    <row r="84" spans="1:13" ht="81.75" customHeight="1" x14ac:dyDescent="0.3">
      <c r="A84" s="119"/>
      <c r="B84" s="35" t="s">
        <v>78</v>
      </c>
      <c r="C84" s="36" t="s">
        <v>74</v>
      </c>
      <c r="D84" s="52">
        <v>12.4</v>
      </c>
      <c r="E84" s="52">
        <v>12.4</v>
      </c>
      <c r="F84" s="56">
        <v>11.1</v>
      </c>
      <c r="G84" s="39">
        <f t="shared" si="12"/>
        <v>0.89516129032258063</v>
      </c>
      <c r="H84" s="57" t="s">
        <v>17</v>
      </c>
      <c r="I84" s="60" t="s">
        <v>204</v>
      </c>
      <c r="J84" s="26" t="s">
        <v>169</v>
      </c>
      <c r="K84" s="70" t="s">
        <v>25</v>
      </c>
    </row>
    <row r="85" spans="1:13" ht="122.4" customHeight="1" x14ac:dyDescent="0.3">
      <c r="A85" s="119" t="s">
        <v>92</v>
      </c>
      <c r="B85" s="172" t="s">
        <v>155</v>
      </c>
      <c r="C85" s="173" t="s">
        <v>76</v>
      </c>
      <c r="D85" s="174">
        <f>D86+D87</f>
        <v>19.899999999999999</v>
      </c>
      <c r="E85" s="174">
        <f>E86+E87</f>
        <v>19.899999999999999</v>
      </c>
      <c r="F85" s="174">
        <f>F86+F87</f>
        <v>11.4</v>
      </c>
      <c r="G85" s="1">
        <f t="shared" si="12"/>
        <v>0.57286432160804024</v>
      </c>
      <c r="H85" s="54" t="s">
        <v>77</v>
      </c>
      <c r="I85" s="54" t="s">
        <v>77</v>
      </c>
      <c r="J85" s="23" t="s">
        <v>17</v>
      </c>
      <c r="K85" s="171"/>
    </row>
    <row r="86" spans="1:13" ht="84" customHeight="1" x14ac:dyDescent="0.3">
      <c r="A86" s="156"/>
      <c r="B86" s="5" t="s">
        <v>78</v>
      </c>
      <c r="C86" s="61" t="s">
        <v>74</v>
      </c>
      <c r="D86" s="31">
        <v>8.5</v>
      </c>
      <c r="E86" s="31">
        <v>8.5</v>
      </c>
      <c r="F86" s="29">
        <v>0</v>
      </c>
      <c r="G86" s="8">
        <f t="shared" si="12"/>
        <v>0</v>
      </c>
      <c r="H86" s="62" t="s">
        <v>17</v>
      </c>
      <c r="I86" s="54"/>
      <c r="J86" s="60" t="s">
        <v>205</v>
      </c>
      <c r="K86" s="171"/>
    </row>
    <row r="87" spans="1:13" ht="36.6" customHeight="1" x14ac:dyDescent="0.3">
      <c r="A87" s="156"/>
      <c r="B87" s="5" t="s">
        <v>84</v>
      </c>
      <c r="C87" s="3" t="s">
        <v>85</v>
      </c>
      <c r="D87" s="31">
        <v>11.4</v>
      </c>
      <c r="E87" s="31">
        <v>11.4</v>
      </c>
      <c r="F87" s="63">
        <v>11.4</v>
      </c>
      <c r="G87" s="1">
        <v>1</v>
      </c>
      <c r="H87" s="10" t="s">
        <v>17</v>
      </c>
      <c r="I87" s="34" t="s">
        <v>171</v>
      </c>
      <c r="J87" s="32" t="s">
        <v>97</v>
      </c>
      <c r="K87" s="171"/>
    </row>
    <row r="88" spans="1:13" ht="66" x14ac:dyDescent="0.3">
      <c r="A88" s="93" t="s">
        <v>93</v>
      </c>
      <c r="B88" s="121" t="s">
        <v>226</v>
      </c>
      <c r="C88" s="7" t="s">
        <v>142</v>
      </c>
      <c r="D88" s="175">
        <f>D90+D91+D92+D93</f>
        <v>100</v>
      </c>
      <c r="E88" s="175">
        <f>E90+E91+E92+E93</f>
        <v>100</v>
      </c>
      <c r="F88" s="176">
        <f>F90+F91+F92+F93</f>
        <v>100</v>
      </c>
      <c r="G88" s="78">
        <f t="shared" ref="G88:G103" si="14">F88/E88</f>
        <v>1</v>
      </c>
      <c r="H88" s="177"/>
      <c r="I88" s="177"/>
      <c r="J88" s="108"/>
      <c r="K88" s="82"/>
    </row>
    <row r="89" spans="1:13" x14ac:dyDescent="0.3">
      <c r="A89" s="130"/>
      <c r="B89" s="178" t="s">
        <v>19</v>
      </c>
      <c r="C89" s="179"/>
      <c r="D89" s="180">
        <f>D90+D91+D92+D93</f>
        <v>100</v>
      </c>
      <c r="E89" s="180">
        <f>E90+E91+E92+E93</f>
        <v>100</v>
      </c>
      <c r="F89" s="180">
        <f>F90+F91+F92+F93</f>
        <v>100</v>
      </c>
      <c r="G89" s="1">
        <f t="shared" si="14"/>
        <v>1</v>
      </c>
      <c r="H89" s="96" t="s">
        <v>17</v>
      </c>
      <c r="I89" s="96" t="s">
        <v>17</v>
      </c>
      <c r="J89" s="95"/>
      <c r="K89" s="82"/>
    </row>
    <row r="90" spans="1:13" ht="153.75" customHeight="1" x14ac:dyDescent="0.3">
      <c r="A90" s="142" t="s">
        <v>94</v>
      </c>
      <c r="B90" s="89" t="s">
        <v>227</v>
      </c>
      <c r="C90" s="223" t="s">
        <v>141</v>
      </c>
      <c r="D90" s="12">
        <v>60</v>
      </c>
      <c r="E90" s="12">
        <v>60</v>
      </c>
      <c r="F90" s="12">
        <v>60</v>
      </c>
      <c r="G90" s="1">
        <f t="shared" si="14"/>
        <v>1</v>
      </c>
      <c r="H90" s="6" t="s">
        <v>95</v>
      </c>
      <c r="I90" s="6" t="s">
        <v>96</v>
      </c>
      <c r="J90" s="101" t="s">
        <v>97</v>
      </c>
      <c r="K90" s="70" t="s">
        <v>25</v>
      </c>
      <c r="L90" s="218"/>
    </row>
    <row r="91" spans="1:13" ht="128.25" customHeight="1" x14ac:dyDescent="0.3">
      <c r="A91" s="142" t="s">
        <v>98</v>
      </c>
      <c r="B91" s="152" t="s">
        <v>228</v>
      </c>
      <c r="C91" s="223"/>
      <c r="D91" s="116">
        <v>10</v>
      </c>
      <c r="E91" s="116">
        <v>10</v>
      </c>
      <c r="F91" s="12">
        <v>10</v>
      </c>
      <c r="G91" s="1">
        <f t="shared" si="14"/>
        <v>1</v>
      </c>
      <c r="H91" s="6" t="s">
        <v>95</v>
      </c>
      <c r="I91" s="6" t="s">
        <v>193</v>
      </c>
      <c r="J91" s="101" t="s">
        <v>97</v>
      </c>
      <c r="K91" s="70" t="s">
        <v>25</v>
      </c>
      <c r="L91" s="218"/>
    </row>
    <row r="92" spans="1:13" ht="103.95" customHeight="1" x14ac:dyDescent="0.3">
      <c r="A92" s="119" t="s">
        <v>99</v>
      </c>
      <c r="B92" s="89" t="s">
        <v>229</v>
      </c>
      <c r="C92" s="223"/>
      <c r="D92" s="12">
        <v>15</v>
      </c>
      <c r="E92" s="12">
        <v>15</v>
      </c>
      <c r="F92" s="12">
        <v>15</v>
      </c>
      <c r="G92" s="1">
        <f t="shared" si="14"/>
        <v>1</v>
      </c>
      <c r="H92" s="6" t="s">
        <v>100</v>
      </c>
      <c r="I92" s="6" t="s">
        <v>194</v>
      </c>
      <c r="J92" s="101" t="s">
        <v>97</v>
      </c>
      <c r="K92" s="181" t="s">
        <v>101</v>
      </c>
      <c r="L92" s="218"/>
    </row>
    <row r="93" spans="1:13" ht="91.95" customHeight="1" x14ac:dyDescent="0.3">
      <c r="A93" s="119" t="s">
        <v>102</v>
      </c>
      <c r="B93" s="89" t="s">
        <v>230</v>
      </c>
      <c r="C93" s="223"/>
      <c r="D93" s="12">
        <v>15</v>
      </c>
      <c r="E93" s="12">
        <v>15</v>
      </c>
      <c r="F93" s="12">
        <v>15</v>
      </c>
      <c r="G93" s="1">
        <f t="shared" si="14"/>
        <v>1</v>
      </c>
      <c r="H93" s="6" t="s">
        <v>100</v>
      </c>
      <c r="I93" s="6" t="s">
        <v>195</v>
      </c>
      <c r="J93" s="101" t="s">
        <v>97</v>
      </c>
      <c r="K93" s="164" t="s">
        <v>25</v>
      </c>
      <c r="L93" s="218"/>
    </row>
    <row r="94" spans="1:13" ht="52.8" x14ac:dyDescent="0.3">
      <c r="A94" s="85" t="s">
        <v>103</v>
      </c>
      <c r="B94" s="182" t="s">
        <v>231</v>
      </c>
      <c r="C94" s="183" t="s">
        <v>104</v>
      </c>
      <c r="D94" s="105">
        <v>100</v>
      </c>
      <c r="E94" s="105">
        <v>100</v>
      </c>
      <c r="F94" s="176">
        <f>F96+F97+F98+F99</f>
        <v>100</v>
      </c>
      <c r="G94" s="78">
        <f t="shared" si="14"/>
        <v>1</v>
      </c>
      <c r="H94" s="177"/>
      <c r="I94" s="177"/>
      <c r="J94" s="108"/>
      <c r="K94" s="181"/>
    </row>
    <row r="95" spans="1:13" x14ac:dyDescent="0.3">
      <c r="A95" s="85"/>
      <c r="B95" s="184" t="s">
        <v>19</v>
      </c>
      <c r="C95" s="185"/>
      <c r="D95" s="12">
        <f>D96+D97+D98+D99</f>
        <v>100</v>
      </c>
      <c r="E95" s="12">
        <f>E96+E97+E98+E99</f>
        <v>100</v>
      </c>
      <c r="F95" s="12">
        <f>F96+F97+F98+F99</f>
        <v>100</v>
      </c>
      <c r="G95" s="1">
        <f t="shared" si="14"/>
        <v>1</v>
      </c>
      <c r="H95" s="96" t="s">
        <v>17</v>
      </c>
      <c r="I95" s="96" t="s">
        <v>17</v>
      </c>
      <c r="J95" s="97"/>
      <c r="K95" s="181"/>
    </row>
    <row r="96" spans="1:13" ht="202.95" customHeight="1" x14ac:dyDescent="0.3">
      <c r="A96" s="142" t="s">
        <v>105</v>
      </c>
      <c r="B96" s="89" t="s">
        <v>232</v>
      </c>
      <c r="C96" s="186" t="s">
        <v>104</v>
      </c>
      <c r="D96" s="12">
        <v>50</v>
      </c>
      <c r="E96" s="12">
        <v>50</v>
      </c>
      <c r="F96" s="12">
        <v>50</v>
      </c>
      <c r="G96" s="1">
        <f t="shared" si="14"/>
        <v>1</v>
      </c>
      <c r="H96" s="6" t="s">
        <v>106</v>
      </c>
      <c r="I96" s="6" t="s">
        <v>107</v>
      </c>
      <c r="J96" s="64" t="s">
        <v>97</v>
      </c>
      <c r="K96" s="181"/>
    </row>
    <row r="97" spans="1:11" ht="290.39999999999998" customHeight="1" x14ac:dyDescent="0.3">
      <c r="A97" s="142" t="s">
        <v>108</v>
      </c>
      <c r="B97" s="187" t="s">
        <v>233</v>
      </c>
      <c r="C97" s="95" t="s">
        <v>104</v>
      </c>
      <c r="D97" s="114">
        <v>10</v>
      </c>
      <c r="E97" s="12">
        <v>10</v>
      </c>
      <c r="F97" s="12">
        <v>10</v>
      </c>
      <c r="G97" s="1">
        <f t="shared" si="14"/>
        <v>1</v>
      </c>
      <c r="H97" s="6" t="s">
        <v>109</v>
      </c>
      <c r="I97" s="92" t="s">
        <v>159</v>
      </c>
      <c r="J97" s="64" t="s">
        <v>97</v>
      </c>
      <c r="K97" s="181" t="s">
        <v>25</v>
      </c>
    </row>
    <row r="98" spans="1:11" ht="154.19999999999999" customHeight="1" x14ac:dyDescent="0.3">
      <c r="A98" s="142" t="s">
        <v>110</v>
      </c>
      <c r="B98" s="188" t="s">
        <v>234</v>
      </c>
      <c r="C98" s="95" t="s">
        <v>104</v>
      </c>
      <c r="D98" s="115">
        <v>10</v>
      </c>
      <c r="E98" s="116">
        <v>10</v>
      </c>
      <c r="F98" s="12">
        <v>10</v>
      </c>
      <c r="G98" s="1">
        <f t="shared" si="14"/>
        <v>1</v>
      </c>
      <c r="H98" s="6" t="s">
        <v>109</v>
      </c>
      <c r="I98" s="92" t="s">
        <v>160</v>
      </c>
      <c r="J98" s="64" t="s">
        <v>97</v>
      </c>
      <c r="K98" s="181" t="s">
        <v>22</v>
      </c>
    </row>
    <row r="99" spans="1:11" ht="147" customHeight="1" x14ac:dyDescent="0.3">
      <c r="A99" s="119" t="s">
        <v>111</v>
      </c>
      <c r="B99" s="89" t="s">
        <v>235</v>
      </c>
      <c r="C99" s="189" t="s">
        <v>104</v>
      </c>
      <c r="D99" s="12">
        <v>30</v>
      </c>
      <c r="E99" s="12">
        <v>30</v>
      </c>
      <c r="F99" s="12">
        <v>30</v>
      </c>
      <c r="G99" s="1">
        <f t="shared" si="14"/>
        <v>1</v>
      </c>
      <c r="H99" s="6" t="s">
        <v>112</v>
      </c>
      <c r="I99" s="92" t="s">
        <v>137</v>
      </c>
      <c r="J99" s="23" t="s">
        <v>97</v>
      </c>
      <c r="K99" s="70" t="s">
        <v>22</v>
      </c>
    </row>
    <row r="100" spans="1:11" ht="75.75" customHeight="1" x14ac:dyDescent="0.3">
      <c r="A100" s="93" t="s">
        <v>113</v>
      </c>
      <c r="B100" s="121" t="s">
        <v>236</v>
      </c>
      <c r="C100" s="190" t="s">
        <v>16</v>
      </c>
      <c r="D100" s="191">
        <f t="shared" ref="D100:F101" si="15">D101</f>
        <v>1510</v>
      </c>
      <c r="E100" s="191">
        <f t="shared" si="15"/>
        <v>1510</v>
      </c>
      <c r="F100" s="191">
        <f t="shared" si="15"/>
        <v>1199.0999999999999</v>
      </c>
      <c r="G100" s="79">
        <f t="shared" si="14"/>
        <v>0.79410596026490066</v>
      </c>
      <c r="H100" s="192"/>
      <c r="I100" s="177"/>
      <c r="J100" s="193"/>
      <c r="K100" s="70"/>
    </row>
    <row r="101" spans="1:11" x14ac:dyDescent="0.3">
      <c r="A101" s="93"/>
      <c r="B101" s="5" t="s">
        <v>19</v>
      </c>
      <c r="C101" s="185"/>
      <c r="D101" s="19">
        <f t="shared" si="15"/>
        <v>1510</v>
      </c>
      <c r="E101" s="19">
        <f t="shared" si="15"/>
        <v>1510</v>
      </c>
      <c r="F101" s="19">
        <v>1199.0999999999999</v>
      </c>
      <c r="G101" s="84">
        <f t="shared" si="14"/>
        <v>0.79410596026490066</v>
      </c>
      <c r="H101" s="96" t="s">
        <v>17</v>
      </c>
      <c r="I101" s="96" t="s">
        <v>17</v>
      </c>
      <c r="J101" s="95"/>
      <c r="K101" s="70"/>
    </row>
    <row r="102" spans="1:11" ht="124.2" customHeight="1" x14ac:dyDescent="0.3">
      <c r="A102" s="119" t="s">
        <v>114</v>
      </c>
      <c r="B102" s="89" t="s">
        <v>237</v>
      </c>
      <c r="C102" s="194" t="s">
        <v>162</v>
      </c>
      <c r="D102" s="19">
        <v>1510</v>
      </c>
      <c r="E102" s="19">
        <v>1510</v>
      </c>
      <c r="F102" s="12">
        <v>1199.0999999999999</v>
      </c>
      <c r="G102" s="84">
        <f t="shared" si="14"/>
        <v>0.79410596026490066</v>
      </c>
      <c r="H102" s="6" t="s">
        <v>115</v>
      </c>
      <c r="I102" s="6" t="s">
        <v>163</v>
      </c>
      <c r="J102" s="23" t="s">
        <v>209</v>
      </c>
      <c r="K102" s="181"/>
    </row>
    <row r="103" spans="1:11" ht="19.95" customHeight="1" x14ac:dyDescent="0.3">
      <c r="A103" s="93"/>
      <c r="B103" s="195" t="s">
        <v>116</v>
      </c>
      <c r="C103" s="196"/>
      <c r="D103" s="197">
        <f>D104+D105+D106+D107</f>
        <v>39074.099999999991</v>
      </c>
      <c r="E103" s="197">
        <f>E104+E105+E106+E107</f>
        <v>39074.099999999991</v>
      </c>
      <c r="F103" s="197">
        <f>F104+F105+F106+F107</f>
        <v>38042</v>
      </c>
      <c r="G103" s="84">
        <f t="shared" si="14"/>
        <v>0.97358608387653223</v>
      </c>
      <c r="H103" s="96" t="s">
        <v>17</v>
      </c>
      <c r="I103" s="96" t="s">
        <v>17</v>
      </c>
      <c r="J103" s="97"/>
      <c r="K103" s="181"/>
    </row>
    <row r="104" spans="1:11" ht="19.95" customHeight="1" x14ac:dyDescent="0.3">
      <c r="A104" s="85"/>
      <c r="B104" s="178" t="s">
        <v>117</v>
      </c>
      <c r="C104" s="198"/>
      <c r="D104" s="180">
        <v>0</v>
      </c>
      <c r="E104" s="180">
        <v>0</v>
      </c>
      <c r="F104" s="199">
        <v>0</v>
      </c>
      <c r="G104" s="84" t="s">
        <v>17</v>
      </c>
      <c r="H104" s="96" t="s">
        <v>17</v>
      </c>
      <c r="I104" s="96" t="s">
        <v>17</v>
      </c>
      <c r="J104" s="96" t="s">
        <v>17</v>
      </c>
      <c r="K104" s="181"/>
    </row>
    <row r="105" spans="1:11" ht="19.95" customHeight="1" x14ac:dyDescent="0.3">
      <c r="A105" s="85" t="s">
        <v>118</v>
      </c>
      <c r="B105" s="184" t="s">
        <v>18</v>
      </c>
      <c r="C105" s="185"/>
      <c r="D105" s="19">
        <v>0</v>
      </c>
      <c r="E105" s="19">
        <v>0</v>
      </c>
      <c r="F105" s="19">
        <v>0</v>
      </c>
      <c r="G105" s="84" t="s">
        <v>17</v>
      </c>
      <c r="H105" s="96" t="s">
        <v>17</v>
      </c>
      <c r="I105" s="96" t="s">
        <v>17</v>
      </c>
      <c r="J105" s="96" t="s">
        <v>17</v>
      </c>
      <c r="K105" s="181"/>
    </row>
    <row r="106" spans="1:11" ht="19.95" customHeight="1" x14ac:dyDescent="0.3">
      <c r="A106" s="85"/>
      <c r="B106" s="184" t="s">
        <v>19</v>
      </c>
      <c r="C106" s="185"/>
      <c r="D106" s="200">
        <f>D11+D39+D53+D88+D94+D100</f>
        <v>39074.099999999991</v>
      </c>
      <c r="E106" s="200">
        <f>E11+E39+E53+E88+E94+E100</f>
        <v>39074.099999999991</v>
      </c>
      <c r="F106" s="200">
        <f>F11+F39+F53+F88+F94+F100</f>
        <v>38042</v>
      </c>
      <c r="G106" s="84">
        <f>F106/E106</f>
        <v>0.97358608387653223</v>
      </c>
      <c r="H106" s="96" t="s">
        <v>17</v>
      </c>
      <c r="I106" s="96" t="s">
        <v>17</v>
      </c>
      <c r="J106" s="97"/>
      <c r="K106" s="181"/>
    </row>
    <row r="107" spans="1:11" ht="15" customHeight="1" x14ac:dyDescent="0.3">
      <c r="A107" s="130"/>
      <c r="B107" s="5" t="s">
        <v>119</v>
      </c>
      <c r="C107" s="201"/>
      <c r="D107" s="202">
        <v>0</v>
      </c>
      <c r="E107" s="202">
        <v>0</v>
      </c>
      <c r="F107" s="12">
        <v>0</v>
      </c>
      <c r="G107" s="84" t="s">
        <v>17</v>
      </c>
      <c r="H107" s="96" t="s">
        <v>17</v>
      </c>
      <c r="I107" s="96" t="s">
        <v>17</v>
      </c>
      <c r="J107" s="96" t="s">
        <v>17</v>
      </c>
      <c r="K107" s="203"/>
    </row>
    <row r="108" spans="1:11" x14ac:dyDescent="0.3">
      <c r="A108" s="219"/>
      <c r="B108" s="204"/>
      <c r="C108" s="205"/>
      <c r="D108" s="205"/>
      <c r="E108" s="205"/>
      <c r="F108" s="205"/>
      <c r="G108" s="205"/>
      <c r="H108" s="205"/>
      <c r="I108" s="205"/>
      <c r="J108" s="205"/>
      <c r="K108" s="205"/>
    </row>
    <row r="109" spans="1:11" ht="15.6" x14ac:dyDescent="0.3">
      <c r="A109" s="69"/>
      <c r="B109" s="206" t="s">
        <v>120</v>
      </c>
      <c r="C109" s="207"/>
      <c r="D109" s="207"/>
      <c r="E109" s="220"/>
      <c r="F109" s="207"/>
      <c r="G109" s="207"/>
      <c r="H109" s="207"/>
      <c r="I109" s="207"/>
      <c r="J109" s="69"/>
      <c r="K109" s="69"/>
    </row>
    <row r="110" spans="1:11" ht="15.6" x14ac:dyDescent="0.3">
      <c r="A110" s="69"/>
      <c r="B110" s="206" t="s">
        <v>121</v>
      </c>
      <c r="C110" s="206"/>
      <c r="D110" s="206"/>
      <c r="E110" s="206"/>
      <c r="F110" s="207"/>
      <c r="G110" s="206"/>
      <c r="H110" s="206"/>
      <c r="I110" s="206"/>
      <c r="J110" s="69"/>
      <c r="K110" s="69"/>
    </row>
    <row r="111" spans="1:11" ht="15.6" x14ac:dyDescent="0.3">
      <c r="A111" s="69"/>
      <c r="B111" s="206" t="s">
        <v>122</v>
      </c>
      <c r="C111" s="206"/>
      <c r="D111" s="206"/>
      <c r="E111" s="206"/>
      <c r="F111" s="207" t="s">
        <v>210</v>
      </c>
      <c r="G111" s="206"/>
      <c r="H111" s="206"/>
      <c r="I111" s="206"/>
      <c r="J111" s="69"/>
      <c r="K111" s="69"/>
    </row>
    <row r="113" spans="2:2" ht="15.6" x14ac:dyDescent="0.3">
      <c r="B113" s="206"/>
    </row>
  </sheetData>
  <mergeCells count="24">
    <mergeCell ref="J30:J34"/>
    <mergeCell ref="F1:K1"/>
    <mergeCell ref="A3:K3"/>
    <mergeCell ref="A4:K4"/>
    <mergeCell ref="A5:K5"/>
    <mergeCell ref="A8:A9"/>
    <mergeCell ref="B8:B9"/>
    <mergeCell ref="C8:C9"/>
    <mergeCell ref="D8:D9"/>
    <mergeCell ref="E8:E9"/>
    <mergeCell ref="F8:F9"/>
    <mergeCell ref="G8:G9"/>
    <mergeCell ref="H8:I8"/>
    <mergeCell ref="J8:J9"/>
    <mergeCell ref="K8:K9"/>
    <mergeCell ref="H19:H23"/>
    <mergeCell ref="C41:C52"/>
    <mergeCell ref="C90:C93"/>
    <mergeCell ref="C14:C18"/>
    <mergeCell ref="C20:C24"/>
    <mergeCell ref="H30:H33"/>
    <mergeCell ref="C30:C34"/>
    <mergeCell ref="C25:C29"/>
    <mergeCell ref="H25:H28"/>
  </mergeCells>
  <pageMargins left="0.25" right="0.25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Лист1!_ФильтрБазыДанных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revision>3</cp:revision>
  <cp:lastPrinted>2022-02-08T07:04:30Z</cp:lastPrinted>
  <dcterms:created xsi:type="dcterms:W3CDTF">2015-07-20T13:06:53Z</dcterms:created>
  <dcterms:modified xsi:type="dcterms:W3CDTF">2022-03-17T06:41:52Z</dcterms:modified>
  <dc:language>ru-RU</dc:language>
</cp:coreProperties>
</file>